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recouv.sharepoint.com/sites/URA.Marchdemaintenancedesuret/Documents partages/Marché/Marché 2026/DCE/"/>
    </mc:Choice>
  </mc:AlternateContent>
  <xr:revisionPtr revIDLastSave="861" documentId="13_ncr:1_{45ADC0E0-F6C6-4847-AF3A-B8EC892A4174}" xr6:coauthVersionLast="47" xr6:coauthVersionMax="47" xr10:uidLastSave="{FC49D952-F9E9-432F-A394-CFEC3E399093}"/>
  <bookViews>
    <workbookView xWindow="-108" yWindow="-108" windowWidth="23256" windowHeight="12456" activeTab="3" xr2:uid="{00000000-000D-0000-FFFF-FFFF00000000}"/>
  </bookViews>
  <sheets>
    <sheet name="DPGF" sheetId="4" r:id="rId1"/>
    <sheet name="BPU" sheetId="3" r:id="rId2"/>
    <sheet name="DQE" sheetId="5" r:id="rId3"/>
    <sheet name="DPGF + DQE"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6" l="1"/>
  <c r="G4" i="6"/>
  <c r="G8" i="5"/>
  <c r="I8" i="5" s="1"/>
  <c r="G9" i="5"/>
  <c r="I9" i="5" s="1"/>
  <c r="G10" i="5"/>
  <c r="I10" i="5" s="1"/>
  <c r="G11" i="5"/>
  <c r="I11" i="5" s="1"/>
  <c r="G12" i="5"/>
  <c r="I12" i="5" s="1"/>
  <c r="G13" i="5"/>
  <c r="I13" i="5" s="1"/>
  <c r="G14" i="5"/>
  <c r="I14" i="5" s="1"/>
  <c r="G15" i="5"/>
  <c r="I15" i="5" s="1"/>
  <c r="G16" i="5"/>
  <c r="I16" i="5" s="1"/>
  <c r="G17" i="5"/>
  <c r="I17" i="5" s="1"/>
  <c r="G18" i="5"/>
  <c r="I18" i="5" s="1"/>
  <c r="G19" i="5"/>
  <c r="I19" i="5" s="1"/>
  <c r="G20" i="5"/>
  <c r="I20" i="5" s="1"/>
  <c r="G21" i="5"/>
  <c r="I21" i="5" s="1"/>
  <c r="G22" i="5"/>
  <c r="I22" i="5" s="1"/>
  <c r="G23" i="5"/>
  <c r="I23" i="5" s="1"/>
  <c r="G24" i="5"/>
  <c r="I24" i="5" s="1"/>
  <c r="G25" i="5"/>
  <c r="I25" i="5" s="1"/>
  <c r="G26" i="5"/>
  <c r="I26" i="5" s="1"/>
  <c r="G27" i="5"/>
  <c r="I27" i="5" s="1"/>
  <c r="G28" i="5"/>
  <c r="I28" i="5" s="1"/>
  <c r="G29" i="5"/>
  <c r="I29" i="5" s="1"/>
  <c r="G30" i="5"/>
  <c r="I30" i="5" s="1"/>
  <c r="G31" i="5"/>
  <c r="I31" i="5" s="1"/>
  <c r="G32" i="5"/>
  <c r="I32" i="5" s="1"/>
  <c r="G33" i="5"/>
  <c r="I33" i="5" s="1"/>
  <c r="G34" i="5"/>
  <c r="I34" i="5" s="1"/>
  <c r="G35" i="5"/>
  <c r="I35" i="5" s="1"/>
  <c r="G36" i="5"/>
  <c r="I36" i="5" s="1"/>
  <c r="G37" i="5"/>
  <c r="I37" i="5" s="1"/>
  <c r="G38" i="5"/>
  <c r="I38" i="5" s="1"/>
  <c r="G39" i="5"/>
  <c r="I39" i="5" s="1"/>
  <c r="G40" i="5"/>
  <c r="I40" i="5" s="1"/>
  <c r="G41" i="5"/>
  <c r="I41" i="5" s="1"/>
  <c r="G42" i="5"/>
  <c r="I42" i="5" s="1"/>
  <c r="G43" i="5"/>
  <c r="I43" i="5" s="1"/>
  <c r="G44" i="5"/>
  <c r="I44" i="5" s="1"/>
  <c r="G45" i="5"/>
  <c r="I45" i="5" s="1"/>
  <c r="G46" i="5"/>
  <c r="I46" i="5" s="1"/>
  <c r="G47" i="5"/>
  <c r="I47" i="5" s="1"/>
  <c r="G48" i="5"/>
  <c r="I48" i="5" s="1"/>
  <c r="G49" i="5"/>
  <c r="I49" i="5" s="1"/>
  <c r="G50" i="5"/>
  <c r="I50" i="5" s="1"/>
  <c r="G51" i="5"/>
  <c r="I51" i="5" s="1"/>
  <c r="G52" i="5"/>
  <c r="I52" i="5" s="1"/>
  <c r="G53" i="5"/>
  <c r="I53" i="5" s="1"/>
  <c r="G54" i="5"/>
  <c r="I54" i="5" s="1"/>
  <c r="G55" i="5"/>
  <c r="I55" i="5" s="1"/>
  <c r="G56" i="5"/>
  <c r="I56" i="5" s="1"/>
  <c r="G7" i="5"/>
  <c r="I7" i="5" s="1"/>
  <c r="I57" i="5" s="1"/>
  <c r="I60" i="5" s="1"/>
  <c r="I65" i="4"/>
  <c r="I64" i="4"/>
  <c r="I63" i="4"/>
  <c r="I62" i="4"/>
  <c r="I61" i="4"/>
  <c r="I60" i="4"/>
  <c r="I59" i="4"/>
  <c r="I58" i="4"/>
  <c r="I57" i="4"/>
  <c r="I44" i="4"/>
  <c r="I45" i="4"/>
  <c r="I46" i="4"/>
  <c r="I47" i="4"/>
  <c r="I48" i="4"/>
  <c r="I49" i="4"/>
  <c r="I50" i="4"/>
  <c r="I37" i="4"/>
  <c r="I36" i="4"/>
  <c r="I35" i="4"/>
  <c r="I34" i="4"/>
  <c r="I33" i="4"/>
  <c r="I32" i="4"/>
  <c r="I31" i="4"/>
  <c r="I30" i="4"/>
  <c r="I29" i="4"/>
  <c r="I28" i="4"/>
  <c r="I27" i="4"/>
  <c r="I26" i="4"/>
  <c r="I14" i="4"/>
  <c r="I19" i="4"/>
  <c r="I18" i="4"/>
  <c r="I16" i="4"/>
  <c r="I15" i="4"/>
  <c r="I17" i="4"/>
  <c r="I13" i="4"/>
  <c r="I12" i="4"/>
  <c r="I11" i="4"/>
  <c r="I10" i="4"/>
  <c r="I9" i="4"/>
  <c r="I8" i="4"/>
  <c r="I66" i="4" l="1"/>
  <c r="I51" i="4"/>
  <c r="I53" i="4" s="1"/>
  <c r="I68" i="4"/>
  <c r="I38" i="4"/>
  <c r="I40" i="4" s="1"/>
  <c r="I20" i="4"/>
  <c r="I22" i="4" s="1"/>
  <c r="I72" i="4" l="1"/>
  <c r="I7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tc={862E7F5C-54EC-46E7-ABE2-F4B299D03008}</author>
  </authors>
  <commentList>
    <comment ref="A3" authorId="0" shapeId="0" xr:uid="{862E7F5C-54EC-46E7-ABE2-F4B299D03008}">
      <text>
        <t>[Threaded comment]
Your version of Excel allows you to read this threaded comment; however, any edits to it will get removed if the file is opened in a newer version of Excel. Learn more: https://go.microsoft.com/fwlink/?linkid=870924
Comment:
    Préciser: montant annuel</t>
      </text>
    </comment>
  </commentList>
</comments>
</file>

<file path=xl/sharedStrings.xml><?xml version="1.0" encoding="utf-8"?>
<sst xmlns="http://schemas.openxmlformats.org/spreadsheetml/2006/main" count="298" uniqueCount="102">
  <si>
    <t xml:space="preserve">26_008 MAPA : Maintenance préventive et curative des équipements de sureté (contrôle d’accès, intrusion, vidéosurveillance, anti-agression) </t>
  </si>
  <si>
    <t>Décomposition du Prix Global et Forfaitaire (DPGF) Annuel</t>
  </si>
  <si>
    <t xml:space="preserve">Nom du candidat: </t>
  </si>
  <si>
    <t xml:space="preserve">Maintenance Préventive*
Contrôle d'accès </t>
  </si>
  <si>
    <t>DESIGNATION</t>
  </si>
  <si>
    <t xml:space="preserve">PRIX UNITAIRE 
EN € HT </t>
  </si>
  <si>
    <t>Quantitatif</t>
  </si>
  <si>
    <t xml:space="preserve">PRIX GLOBAL
EN € HT </t>
  </si>
  <si>
    <t>Maintenance préventive site de Annecy</t>
  </si>
  <si>
    <t>Maintenance préventive site de Bourg</t>
  </si>
  <si>
    <t>Maintenance préventive site de Chambéry</t>
  </si>
  <si>
    <t>Maintenance préventive site de Lyon Foch</t>
  </si>
  <si>
    <t>Maintenance préventive site de Grenoble</t>
  </si>
  <si>
    <t>Maintenance préventive site de Saint Etienne 5ième élément</t>
  </si>
  <si>
    <t>Maintenance préventive site de Saint Etienne Horizon</t>
  </si>
  <si>
    <t>Maintenance préventive site de Privas</t>
  </si>
  <si>
    <t>Maintenance préventive site de Valence</t>
  </si>
  <si>
    <t>Maintenance préventive site de Vénissieux</t>
  </si>
  <si>
    <t>Maintenance préventive site de Vienne</t>
  </si>
  <si>
    <t>Maintenance préventive site de Villefranche sur Saone</t>
  </si>
  <si>
    <t>Total en euros hors taxes</t>
  </si>
  <si>
    <t>Taux de TVA</t>
  </si>
  <si>
    <t>Total en euros ttc</t>
  </si>
  <si>
    <t>Maintenance Préventive*
Système Intrusion</t>
  </si>
  <si>
    <t>Maintenance Préventive*
Vidéoprotection</t>
  </si>
  <si>
    <t>Maintenance Préventive*
Système Anti-Agression</t>
  </si>
  <si>
    <t>Montant total des maintenances préventives</t>
  </si>
  <si>
    <t xml:space="preserve">* main d'œuvre et déplacement compris </t>
  </si>
  <si>
    <t>26_008 MAPA : Maintenance préventive et curative des équipements de sureté (contrôle d’accès, intrusion, vidéosurveillance, anti-agression)</t>
  </si>
  <si>
    <r>
      <rPr>
        <b/>
        <sz val="16"/>
        <color rgb="FF000000"/>
        <rFont val="Calibri"/>
        <scheme val="minor"/>
      </rPr>
      <t xml:space="preserve">Maintenance Corrective
</t>
    </r>
    <r>
      <rPr>
        <b/>
        <u/>
        <sz val="16"/>
        <color rgb="FF000000"/>
        <rFont val="Calibri"/>
        <scheme val="minor"/>
      </rPr>
      <t xml:space="preserve">Bordereau des Prix Unitaires 
</t>
    </r>
    <r>
      <rPr>
        <sz val="12"/>
        <color rgb="FF000000"/>
        <rFont val="Calibri"/>
        <scheme val="minor"/>
      </rPr>
      <t>Liste non exhaustive (si besoin complémentaire sur devis accepté par l'acheteur)</t>
    </r>
  </si>
  <si>
    <t>Unité</t>
  </si>
  <si>
    <t xml:space="preserve">PRIX UNITAIRE 
HT </t>
  </si>
  <si>
    <t>Main d'œuvre</t>
  </si>
  <si>
    <t>Heures de main d'œuvre Technicien en jours et heures ouvrés</t>
  </si>
  <si>
    <t>h</t>
  </si>
  <si>
    <t>Heures de main d'œuvre Technicien en nuits, week-end et jours fériés
(nuits de 21h01 à 5h59)</t>
  </si>
  <si>
    <r>
      <rPr>
        <b/>
        <sz val="11"/>
        <color rgb="FF000000"/>
        <rFont val="Calibri"/>
      </rPr>
      <t xml:space="preserve">Déplacement sur site
</t>
    </r>
    <r>
      <rPr>
        <i/>
        <sz val="9"/>
        <color rgb="FF000000"/>
        <rFont val="Calibri"/>
      </rPr>
      <t>Le forfait doit comprendre tous les frais d'essence, indemnité kilométrique ainsi que les frais de péages. 
L'URSSAF ne prendra en compte aucun autre frais dans le cas de ces déplacements.
(comprend aller et retour)</t>
    </r>
  </si>
  <si>
    <t>Forfait déplacement Annecy</t>
  </si>
  <si>
    <t xml:space="preserve">u </t>
  </si>
  <si>
    <t>Forfait déplacement Bourg</t>
  </si>
  <si>
    <t>Forfait déplacement Chambéry</t>
  </si>
  <si>
    <t>Forfait déplacement Lyon Foch</t>
  </si>
  <si>
    <t>Forfait déplacement Grenoble</t>
  </si>
  <si>
    <t>Forfait déplacement Privas</t>
  </si>
  <si>
    <t>Forfait déplacement Saint Etienne (2 sites)</t>
  </si>
  <si>
    <t>Forfait déplacement Valence</t>
  </si>
  <si>
    <t>Forfait déplacement Vénissieux</t>
  </si>
  <si>
    <t>Forfait déplacement Vienne</t>
  </si>
  <si>
    <t>Forfait déplacement Villefranche sur Saône</t>
  </si>
  <si>
    <t>Contrôle
 d'accès
(fourniture et paramétrage)</t>
  </si>
  <si>
    <t>Centrale type VERSO-PLUS-4</t>
  </si>
  <si>
    <t>Module extension 4 lecteurs V-ET4 5 Ens 595,96 2 979,81 20</t>
  </si>
  <si>
    <t>Module extension Entrées/Sorties V-EXTIO 1 Ens 565,89 565,89 20</t>
  </si>
  <si>
    <t>Lecteur de badge VREADER</t>
  </si>
  <si>
    <t>Batterie 12V</t>
  </si>
  <si>
    <t>Ventouse magnétique</t>
  </si>
  <si>
    <t>Gache électrique</t>
  </si>
  <si>
    <t>Serrure electromagnétique</t>
  </si>
  <si>
    <t>Bouton poussoir de sortie</t>
  </si>
  <si>
    <t>DM vert</t>
  </si>
  <si>
    <t>Enrôleur</t>
  </si>
  <si>
    <t xml:space="preserve">Coffret mural </t>
  </si>
  <si>
    <t>Logiciel Vauban (mise à jour)</t>
  </si>
  <si>
    <t>Dongle 80 entrées</t>
  </si>
  <si>
    <t>Intrusion (fourniture et paramétrage)</t>
  </si>
  <si>
    <t xml:space="preserve">Centrale intrusion Vanderbilt /Honeywell/ Aritech ou équivalent </t>
  </si>
  <si>
    <t>Unité de Traitement Local NEDAP (extention Intrusion)</t>
  </si>
  <si>
    <t>Contact d'ouverture NFA2P-3 ou équivalent</t>
  </si>
  <si>
    <t>Détecteur volumétrique NFA2P-3 double technologie ou équivalent</t>
  </si>
  <si>
    <r>
      <t xml:space="preserve">Détecteur volumétrique NFA2P-3 double technologie </t>
    </r>
    <r>
      <rPr>
        <i/>
        <sz val="10"/>
        <rFont val="Verdana"/>
        <family val="2"/>
      </rPr>
      <t>ou équivalent</t>
    </r>
  </si>
  <si>
    <r>
      <t xml:space="preserve">Sirène intérieure 106 dB NFA2P-3 </t>
    </r>
    <r>
      <rPr>
        <i/>
        <sz val="10"/>
        <rFont val="Verdana"/>
        <family val="2"/>
      </rPr>
      <t>ou équivalent</t>
    </r>
  </si>
  <si>
    <r>
      <t xml:space="preserve">Sirène extérieure 106 dB avec flash NFA2P-3 </t>
    </r>
    <r>
      <rPr>
        <i/>
        <sz val="10"/>
        <rFont val="Verdana"/>
        <family val="2"/>
      </rPr>
      <t>ou équivalent</t>
    </r>
  </si>
  <si>
    <t>Clavier anti intrusion compatible avec nos équipements existants</t>
  </si>
  <si>
    <t xml:space="preserve">Télétransmetteur IP </t>
  </si>
  <si>
    <t>Batterie</t>
  </si>
  <si>
    <t>Logiciel (mise à jour)</t>
  </si>
  <si>
    <t>Vidéoprotection
(fourniture et paramétrage)</t>
  </si>
  <si>
    <t xml:space="preserve">Enregistreur numérique 16 voies </t>
  </si>
  <si>
    <t xml:space="preserve">Caméra numérique fixe intérieure avec vision nocturne </t>
  </si>
  <si>
    <t>Caméra numérique fixe extérieure  avec vision nocturne</t>
  </si>
  <si>
    <t xml:space="preserve">Station de travail </t>
  </si>
  <si>
    <t>Nacelle (forfait location) pour nettoyage caméras en hauteur : forfait par site</t>
  </si>
  <si>
    <t>Anti-agression
(fourniture et paramétrage)</t>
  </si>
  <si>
    <t>Bouton d'appel anti-agression</t>
  </si>
  <si>
    <t xml:space="preserve">Report d'alarme </t>
  </si>
  <si>
    <t>Centrale y compris batterie</t>
  </si>
  <si>
    <t>Consommables</t>
  </si>
  <si>
    <t>Fourniture et tirage de câble SYT 1 - 3 paires (ml)</t>
  </si>
  <si>
    <t>Fourniture et tirage de câble SYT 1 - 5 paires (ml)</t>
  </si>
  <si>
    <t>Fourniture et paramétrage d'une alimentation de 24V</t>
  </si>
  <si>
    <t xml:space="preserve">Etat des lieux </t>
  </si>
  <si>
    <t>Entrant : forfait par site si prestation payante</t>
  </si>
  <si>
    <t>sortant : forfait par site si prestation payante</t>
  </si>
  <si>
    <t>Détail Quantitatif Estimatif (DQE) ANNUEL
Le DQE n'a aucune valeur contractuel, il n'est qu'une estimation des besoins que le pouvoir adjudicateur pourrait commander.</t>
  </si>
  <si>
    <t>Nombre d'unités</t>
  </si>
  <si>
    <t>MONTANT DQE ANNUEL</t>
  </si>
  <si>
    <r>
      <rPr>
        <b/>
        <sz val="11"/>
        <color rgb="FF000000"/>
        <rFont val="Calibri"/>
        <scheme val="minor"/>
      </rPr>
      <t xml:space="preserve">Déplacement sur site
</t>
    </r>
    <r>
      <rPr>
        <i/>
        <sz val="9"/>
        <color rgb="FF000000"/>
        <rFont val="Calibri"/>
        <scheme val="minor"/>
      </rPr>
      <t>Le forfait doit comprendre tous les frais d'essence, indemnité kilométrique ainsi que les frais de péages. 
L'URSSAF ne prendra en compte aucun autre frais dans le cas de ces déplacements.
(comprend allé et retour)</t>
    </r>
  </si>
  <si>
    <t>Montant total HT du DQE</t>
  </si>
  <si>
    <t>TVA</t>
  </si>
  <si>
    <t xml:space="preserve">Montant total TTC </t>
  </si>
  <si>
    <r>
      <rPr>
        <sz val="11"/>
        <color rgb="FF000000"/>
        <rFont val="Calibri"/>
        <scheme val="minor"/>
      </rPr>
      <t xml:space="preserve">Montant total DPGF + DQE </t>
    </r>
    <r>
      <rPr>
        <b/>
        <sz val="11"/>
        <color rgb="FF000000"/>
        <rFont val="Calibri"/>
        <scheme val="minor"/>
      </rPr>
      <t>HT</t>
    </r>
  </si>
  <si>
    <r>
      <rPr>
        <sz val="11"/>
        <color rgb="FF000000"/>
        <rFont val="Calibri"/>
        <scheme val="minor"/>
      </rPr>
      <t>Montant total DPGF + DQE</t>
    </r>
    <r>
      <rPr>
        <b/>
        <sz val="11"/>
        <color rgb="FF000000"/>
        <rFont val="Calibri"/>
        <scheme val="minor"/>
      </rPr>
      <t xml:space="preserve"> TTC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</si>
</sst>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_ ;\-#,##0\ "/>
    <numFmt numFmtId="165" formatCode="#,##0.00\ &quot;€&quot;"/>
  </numFmts>
  <fonts count="25">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6"/>
      <color theme="1"/>
      <name val="Calibri"/>
      <family val="2"/>
      <scheme val="minor"/>
    </font>
    <font>
      <b/>
      <sz val="16"/>
      <name val="Calibri"/>
      <family val="2"/>
      <scheme val="minor"/>
    </font>
    <font>
      <b/>
      <sz val="11"/>
      <name val="Calibri"/>
      <family val="2"/>
      <scheme val="minor"/>
    </font>
    <font>
      <sz val="11"/>
      <name val="Calibri"/>
      <family val="2"/>
    </font>
    <font>
      <sz val="10"/>
      <name val="Verdana"/>
      <family val="2"/>
    </font>
    <font>
      <i/>
      <sz val="10"/>
      <name val="Verdana"/>
      <family val="2"/>
    </font>
    <font>
      <sz val="10"/>
      <name val="Calibri"/>
      <family val="2"/>
      <scheme val="minor"/>
    </font>
    <font>
      <b/>
      <sz val="11"/>
      <color rgb="FF000000"/>
      <name val="Arial"/>
    </font>
    <font>
      <u/>
      <sz val="12"/>
      <color rgb="FF000000"/>
      <name val="Arial"/>
    </font>
    <font>
      <b/>
      <sz val="11"/>
      <color rgb="FF000000"/>
      <name val="Calibri"/>
      <scheme val="minor"/>
    </font>
    <font>
      <b/>
      <sz val="11"/>
      <color rgb="FF000000"/>
      <name val="Arial"/>
      <charset val="1"/>
    </font>
    <font>
      <b/>
      <sz val="16"/>
      <color rgb="FF000000"/>
      <name val="Calibri"/>
      <scheme val="minor"/>
    </font>
    <font>
      <sz val="12"/>
      <color rgb="FF000000"/>
      <name val="Calibri"/>
      <scheme val="minor"/>
    </font>
    <font>
      <b/>
      <sz val="11"/>
      <color rgb="FF000000"/>
      <name val="Calibri"/>
    </font>
    <font>
      <sz val="11"/>
      <color rgb="FF000000"/>
      <name val="Calibri"/>
    </font>
    <font>
      <i/>
      <sz val="9"/>
      <color rgb="FF000000"/>
      <name val="Calibri"/>
    </font>
    <font>
      <b/>
      <u/>
      <sz val="16"/>
      <color rgb="FF000000"/>
      <name val="Calibri"/>
      <scheme val="minor"/>
    </font>
    <font>
      <i/>
      <sz val="9"/>
      <color rgb="FF000000"/>
      <name val="Calibri"/>
      <scheme val="minor"/>
    </font>
    <font>
      <sz val="11"/>
      <color rgb="FF000000"/>
      <name val="Calibri"/>
      <scheme val="minor"/>
    </font>
    <font>
      <b/>
      <sz val="12"/>
      <name val="Calibri"/>
      <family val="2"/>
      <scheme val="minor"/>
    </font>
    <font>
      <b/>
      <sz val="12"/>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4"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right/>
      <top style="medium">
        <color indexed="64"/>
      </top>
      <bottom style="medium">
        <color indexed="64"/>
      </bottom>
      <diagonal/>
    </border>
    <border>
      <left/>
      <right/>
      <top style="medium">
        <color rgb="FF000000"/>
      </top>
      <bottom style="thin">
        <color indexed="64"/>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medium">
        <color rgb="FF000000"/>
      </left>
      <right/>
      <top/>
      <bottom style="medium">
        <color indexed="64"/>
      </bottom>
      <diagonal/>
    </border>
    <border>
      <left/>
      <right style="medium">
        <color rgb="FF000000"/>
      </right>
      <top/>
      <bottom style="medium">
        <color indexed="64"/>
      </bottom>
      <diagonal/>
    </border>
  </borders>
  <cellStyleXfs count="2">
    <xf numFmtId="0" fontId="0" fillId="0" borderId="0"/>
    <xf numFmtId="44" fontId="1" fillId="0" borderId="0" applyFont="0" applyFill="0" applyBorder="0" applyAlignment="0" applyProtection="0"/>
  </cellStyleXfs>
  <cellXfs count="118">
    <xf numFmtId="0" fontId="0" fillId="0" borderId="0" xfId="0"/>
    <xf numFmtId="0" fontId="2" fillId="2" borderId="3" xfId="0" applyFont="1" applyFill="1" applyBorder="1" applyAlignment="1">
      <alignment horizontal="center" vertical="center" wrapText="1"/>
    </xf>
    <xf numFmtId="44" fontId="0" fillId="0" borderId="12" xfId="1" applyFont="1" applyBorder="1"/>
    <xf numFmtId="10" fontId="0" fillId="0" borderId="12" xfId="1" applyNumberFormat="1" applyFont="1" applyBorder="1"/>
    <xf numFmtId="44" fontId="3" fillId="0" borderId="3" xfId="1" applyFont="1" applyBorder="1"/>
    <xf numFmtId="164" fontId="3" fillId="0" borderId="3" xfId="1" applyNumberFormat="1" applyFont="1" applyBorder="1" applyAlignment="1">
      <alignment horizontal="center"/>
    </xf>
    <xf numFmtId="44" fontId="3" fillId="0" borderId="15" xfId="1" applyFont="1" applyBorder="1"/>
    <xf numFmtId="164" fontId="3" fillId="0" borderId="15" xfId="1" applyNumberFormat="1" applyFont="1" applyBorder="1" applyAlignment="1">
      <alignment horizontal="center"/>
    </xf>
    <xf numFmtId="0" fontId="3" fillId="0" borderId="6" xfId="0" applyFont="1" applyBorder="1"/>
    <xf numFmtId="0" fontId="3" fillId="0" borderId="7" xfId="0" applyFont="1" applyBorder="1"/>
    <xf numFmtId="0" fontId="3" fillId="0" borderId="8" xfId="0" applyFont="1" applyBorder="1"/>
    <xf numFmtId="10" fontId="0" fillId="0" borderId="32" xfId="0" applyNumberFormat="1" applyBorder="1"/>
    <xf numFmtId="44" fontId="0" fillId="0" borderId="26" xfId="0" applyNumberFormat="1" applyBorder="1" applyAlignment="1">
      <alignment horizontal="right"/>
    </xf>
    <xf numFmtId="44" fontId="0" fillId="0" borderId="33" xfId="0" applyNumberFormat="1" applyBorder="1" applyAlignment="1">
      <alignment horizontal="right"/>
    </xf>
    <xf numFmtId="165" fontId="3" fillId="0" borderId="35" xfId="1" applyNumberFormat="1" applyFont="1" applyBorder="1"/>
    <xf numFmtId="0" fontId="6" fillId="2" borderId="35" xfId="0" applyFont="1" applyFill="1" applyBorder="1" applyAlignment="1">
      <alignment horizontal="center" vertical="center"/>
    </xf>
    <xf numFmtId="0" fontId="6" fillId="2" borderId="35" xfId="0" applyFont="1" applyFill="1" applyBorder="1" applyAlignment="1">
      <alignment horizontal="center" vertical="center" wrapText="1"/>
    </xf>
    <xf numFmtId="0" fontId="3" fillId="0" borderId="35" xfId="0" applyFont="1" applyBorder="1" applyAlignment="1">
      <alignment horizontal="center"/>
    </xf>
    <xf numFmtId="0" fontId="10" fillId="4" borderId="35" xfId="0" applyFont="1" applyFill="1" applyBorder="1" applyAlignment="1">
      <alignment vertical="center"/>
    </xf>
    <xf numFmtId="0" fontId="10" fillId="4" borderId="28" xfId="0" applyFont="1" applyFill="1" applyBorder="1" applyAlignment="1">
      <alignment vertical="center"/>
    </xf>
    <xf numFmtId="165" fontId="10" fillId="4" borderId="28" xfId="0" applyNumberFormat="1" applyFont="1" applyFill="1" applyBorder="1" applyAlignment="1">
      <alignment vertical="center"/>
    </xf>
    <xf numFmtId="0" fontId="0" fillId="4" borderId="35" xfId="0" applyFill="1" applyBorder="1"/>
    <xf numFmtId="165" fontId="10" fillId="4" borderId="35" xfId="0" applyNumberFormat="1" applyFont="1" applyFill="1" applyBorder="1" applyAlignment="1">
      <alignment vertical="center"/>
    </xf>
    <xf numFmtId="0" fontId="6" fillId="2" borderId="47" xfId="0" applyFont="1" applyFill="1" applyBorder="1" applyAlignment="1">
      <alignment horizontal="center" vertical="center" wrapText="1"/>
    </xf>
    <xf numFmtId="9" fontId="0" fillId="0" borderId="26" xfId="0" applyNumberFormat="1" applyBorder="1"/>
    <xf numFmtId="165" fontId="0" fillId="0" borderId="35" xfId="0" applyNumberFormat="1" applyBorder="1"/>
    <xf numFmtId="0" fontId="0" fillId="0" borderId="24" xfId="0" applyBorder="1" applyAlignment="1">
      <alignment horizontal="center"/>
    </xf>
    <xf numFmtId="0" fontId="24" fillId="0" borderId="39" xfId="0" applyFont="1" applyBorder="1" applyAlignment="1">
      <alignment horizontal="center" vertical="center"/>
    </xf>
    <xf numFmtId="0" fontId="24" fillId="0" borderId="40" xfId="0" applyFont="1" applyBorder="1" applyAlignment="1">
      <alignment horizontal="center" vertical="center"/>
    </xf>
    <xf numFmtId="0" fontId="3" fillId="0" borderId="1" xfId="0" applyFont="1" applyBorder="1" applyAlignment="1">
      <alignment horizontal="left"/>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6" borderId="9" xfId="0" applyFont="1" applyFill="1" applyBorder="1" applyAlignment="1">
      <alignment horizontal="center" vertical="center" wrapText="1"/>
    </xf>
    <xf numFmtId="0" fontId="0" fillId="6" borderId="10" xfId="0" applyFill="1" applyBorder="1" applyAlignment="1">
      <alignment horizontal="center" vertical="center" wrapText="1"/>
    </xf>
    <xf numFmtId="0" fontId="0" fillId="6" borderId="11" xfId="0" applyFill="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13" fillId="5" borderId="17" xfId="0" applyFont="1" applyFill="1" applyBorder="1" applyAlignment="1">
      <alignment horizontal="center"/>
    </xf>
    <xf numFmtId="0" fontId="0" fillId="5" borderId="18" xfId="0" applyFill="1" applyBorder="1" applyAlignment="1">
      <alignment horizontal="center"/>
    </xf>
    <xf numFmtId="0" fontId="0" fillId="5" borderId="22" xfId="0" applyFill="1" applyBorder="1" applyAlignment="1">
      <alignment horizontal="center"/>
    </xf>
    <xf numFmtId="0" fontId="11" fillId="0" borderId="21" xfId="0" applyFont="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12" fillId="5" borderId="21" xfId="0" applyFont="1" applyFill="1" applyBorder="1" applyAlignment="1">
      <alignment horizontal="center" vertical="center" wrapText="1"/>
    </xf>
    <xf numFmtId="0" fontId="0" fillId="5" borderId="20"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23" xfId="0" applyFill="1" applyBorder="1" applyAlignment="1">
      <alignment horizontal="center" vertical="center" wrapText="1"/>
    </xf>
    <xf numFmtId="0" fontId="0" fillId="5" borderId="24" xfId="0" applyFill="1" applyBorder="1" applyAlignment="1">
      <alignment horizontal="center" vertical="center" wrapText="1"/>
    </xf>
    <xf numFmtId="0" fontId="0" fillId="5" borderId="25" xfId="0"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35" xfId="0" applyFont="1" applyBorder="1" applyAlignment="1">
      <alignment horizontal="left"/>
    </xf>
    <xf numFmtId="0" fontId="3" fillId="0" borderId="35" xfId="0" applyFont="1" applyBorder="1" applyAlignment="1">
      <alignment horizontal="center" vertical="center" wrapText="1"/>
    </xf>
    <xf numFmtId="0" fontId="24" fillId="0" borderId="42" xfId="0" applyFont="1" applyBorder="1" applyAlignment="1">
      <alignment horizontal="center" vertical="center"/>
    </xf>
    <xf numFmtId="0" fontId="3" fillId="0" borderId="35" xfId="0" applyFont="1" applyBorder="1" applyAlignment="1">
      <alignment horizontal="left" wrapText="1"/>
    </xf>
    <xf numFmtId="0" fontId="14" fillId="0" borderId="17" xfId="0" applyFont="1"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15" fillId="5" borderId="16"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6" fillId="2" borderId="35" xfId="0" applyFont="1" applyFill="1" applyBorder="1" applyAlignment="1">
      <alignment horizontal="center" vertical="center"/>
    </xf>
    <xf numFmtId="0" fontId="18" fillId="0" borderId="35" xfId="0" applyFont="1" applyBorder="1" applyAlignment="1">
      <alignment horizontal="center" vertical="center" wrapText="1"/>
    </xf>
    <xf numFmtId="0" fontId="7" fillId="3" borderId="35" xfId="0" applyFont="1" applyFill="1" applyBorder="1" applyAlignment="1">
      <alignment horizontal="left" vertical="center" wrapText="1"/>
    </xf>
    <xf numFmtId="0" fontId="0" fillId="0" borderId="35" xfId="0" applyBorder="1" applyAlignment="1">
      <alignment horizontal="left"/>
    </xf>
    <xf numFmtId="0" fontId="3" fillId="0" borderId="35" xfId="0" applyFont="1" applyBorder="1" applyAlignment="1">
      <alignment horizontal="center" vertical="center"/>
    </xf>
    <xf numFmtId="0" fontId="3" fillId="3" borderId="35" xfId="0" applyFont="1" applyFill="1" applyBorder="1" applyAlignment="1">
      <alignment horizontal="center" vertical="center"/>
    </xf>
    <xf numFmtId="0" fontId="3" fillId="3" borderId="35" xfId="0" applyFont="1" applyFill="1" applyBorder="1" applyAlignment="1">
      <alignment horizontal="left" vertical="center"/>
    </xf>
    <xf numFmtId="0" fontId="0" fillId="0" borderId="20" xfId="0" applyBorder="1" applyAlignment="1">
      <alignment horizontal="right"/>
    </xf>
    <xf numFmtId="0" fontId="0" fillId="0" borderId="17" xfId="0" applyBorder="1" applyAlignment="1">
      <alignment horizontal="right"/>
    </xf>
    <xf numFmtId="0" fontId="0" fillId="0" borderId="18" xfId="0" applyBorder="1" applyAlignment="1">
      <alignment horizontal="right"/>
    </xf>
    <xf numFmtId="0" fontId="23" fillId="0" borderId="48" xfId="0" applyFont="1" applyBorder="1" applyAlignment="1">
      <alignment horizontal="center" vertical="center" wrapText="1"/>
    </xf>
    <xf numFmtId="0" fontId="0" fillId="0" borderId="48" xfId="0"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0" fillId="0" borderId="44" xfId="0" applyBorder="1" applyAlignment="1">
      <alignment vertical="center" wrapText="1"/>
    </xf>
    <xf numFmtId="0" fontId="0" fillId="0" borderId="45" xfId="0" applyBorder="1" applyAlignment="1">
      <alignment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13" fillId="4" borderId="21"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2" fillId="0" borderId="34" xfId="0" applyFont="1" applyBorder="1" applyAlignment="1">
      <alignment horizontal="right" vertical="center"/>
    </xf>
    <xf numFmtId="0" fontId="2" fillId="0" borderId="0" xfId="0" applyFont="1" applyAlignment="1">
      <alignment horizontal="right" vertical="center"/>
    </xf>
    <xf numFmtId="0" fontId="2" fillId="0" borderId="23" xfId="0" applyFont="1" applyBorder="1" applyAlignment="1">
      <alignment horizontal="right" vertical="center"/>
    </xf>
    <xf numFmtId="0" fontId="2" fillId="0" borderId="24" xfId="0" applyFont="1" applyBorder="1" applyAlignment="1">
      <alignment horizontal="right" vertical="center"/>
    </xf>
    <xf numFmtId="0" fontId="8" fillId="3" borderId="35" xfId="0" applyFont="1" applyFill="1" applyBorder="1" applyAlignment="1">
      <alignment horizontal="left" vertical="center"/>
    </xf>
    <xf numFmtId="165" fontId="0" fillId="0" borderId="27" xfId="0" applyNumberFormat="1" applyBorder="1" applyAlignment="1">
      <alignment horizontal="right" vertical="center"/>
    </xf>
    <xf numFmtId="0" fontId="6" fillId="2" borderId="46" xfId="0" applyFont="1" applyFill="1" applyBorder="1" applyAlignment="1">
      <alignment horizontal="center" vertical="center"/>
    </xf>
    <xf numFmtId="0" fontId="22" fillId="0" borderId="35" xfId="0" applyFont="1" applyBorder="1" applyAlignment="1">
      <alignment horizontal="center" vertical="center" wrapText="1"/>
    </xf>
    <xf numFmtId="0" fontId="22"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165" fontId="0" fillId="0" borderId="24" xfId="0" applyNumberFormat="1" applyBorder="1" applyAlignment="1">
      <alignment horizontal="center" vertical="center"/>
    </xf>
    <xf numFmtId="165" fontId="0" fillId="0" borderId="25" xfId="0" applyNumberForma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2" fillId="0" borderId="21" xfId="0" applyFont="1"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165" fontId="0" fillId="0" borderId="18" xfId="0" applyNumberFormat="1" applyBorder="1" applyAlignment="1">
      <alignment horizontal="center" vertical="center"/>
    </xf>
    <xf numFmtId="165" fontId="0" fillId="0" borderId="19" xfId="0" applyNumberFormat="1" applyBorder="1" applyAlignment="1">
      <alignment horizontal="center" vertical="center"/>
    </xf>
    <xf numFmtId="0" fontId="0" fillId="0" borderId="24" xfId="0" applyBorder="1" applyAlignment="1"/>
    <xf numFmtId="0" fontId="0" fillId="0" borderId="12" xfId="0" applyBorder="1" applyAlignment="1"/>
    <xf numFmtId="0" fontId="0" fillId="0" borderId="37" xfId="0" applyBorder="1" applyAlignment="1"/>
    <xf numFmtId="0" fontId="0" fillId="0" borderId="41" xfId="0" applyBorder="1" applyAlignment="1"/>
    <xf numFmtId="0" fontId="0" fillId="0" borderId="38" xfId="0" applyBorder="1" applyAlignment="1"/>
    <xf numFmtId="0" fontId="0" fillId="0" borderId="30" xfId="0" applyBorder="1" applyAlignment="1"/>
    <xf numFmtId="0" fontId="0" fillId="0" borderId="31" xfId="0" applyBorder="1" applyAlignment="1"/>
    <xf numFmtId="0" fontId="0" fillId="0" borderId="36" xfId="0" applyBorder="1" applyAlignment="1"/>
    <xf numFmtId="0" fontId="0" fillId="0" borderId="29" xfId="0" applyBorder="1" applyAlignment="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_rels/drawing3.xml.rels><?xml version="1.0" encoding="UTF-8" standalone="yes"?>
<Relationships xmlns="http://schemas.openxmlformats.org/package/2006/relationships"><Relationship Id="rId1" Type="http://schemas.openxmlformats.org/officeDocument/2006/relationships/image" Target="../media/image1.tmp"/></Relationships>
</file>

<file path=xl/drawings/_rels/drawing4.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2</xdr:col>
      <xdr:colOff>19050</xdr:colOff>
      <xdr:row>0</xdr:row>
      <xdr:rowOff>552450</xdr:rowOff>
    </xdr:to>
    <xdr:pic>
      <xdr:nvPicPr>
        <xdr:cNvPr id="2" name="Image 1" descr="Une image contenant Police, logo, Graphique, capture d’écran&#10;&#10;Le contenu généré par l’IA peut être incorrect.">
          <a:extLst>
            <a:ext uri="{FF2B5EF4-FFF2-40B4-BE49-F238E27FC236}">
              <a16:creationId xmlns:a16="http://schemas.microsoft.com/office/drawing/2014/main" id="{DA4590C3-7189-4BBD-3163-F48D994E775E}"/>
            </a:ext>
          </a:extLst>
        </xdr:cNvPr>
        <xdr:cNvPicPr>
          <a:picLocks noChangeAspect="1"/>
        </xdr:cNvPicPr>
      </xdr:nvPicPr>
      <xdr:blipFill>
        <a:blip xmlns:r="http://schemas.openxmlformats.org/officeDocument/2006/relationships" r:embed="rId1"/>
        <a:stretch>
          <a:fillRect/>
        </a:stretch>
      </xdr:blipFill>
      <xdr:spPr>
        <a:xfrm>
          <a:off x="142875" y="0"/>
          <a:ext cx="1657350"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1657350</xdr:colOff>
      <xdr:row>0</xdr:row>
      <xdr:rowOff>552450</xdr:rowOff>
    </xdr:to>
    <xdr:pic>
      <xdr:nvPicPr>
        <xdr:cNvPr id="2" name="Image 1" descr="Une image contenant Police, logo, Graphique, capture d’écran&#10;&#10;Le contenu généré par l’IA peut être incorrect.">
          <a:extLst>
            <a:ext uri="{FF2B5EF4-FFF2-40B4-BE49-F238E27FC236}">
              <a16:creationId xmlns:a16="http://schemas.microsoft.com/office/drawing/2014/main" id="{9169C7AB-5175-365B-51F0-352DCD49E2B8}"/>
            </a:ext>
          </a:extLst>
        </xdr:cNvPr>
        <xdr:cNvPicPr>
          <a:picLocks noChangeAspect="1"/>
        </xdr:cNvPicPr>
      </xdr:nvPicPr>
      <xdr:blipFill>
        <a:blip xmlns:r="http://schemas.openxmlformats.org/officeDocument/2006/relationships" r:embed="rId1"/>
        <a:stretch>
          <a:fillRect/>
        </a:stretch>
      </xdr:blipFill>
      <xdr:spPr>
        <a:xfrm>
          <a:off x="0" y="0"/>
          <a:ext cx="1657350"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314325</xdr:colOff>
      <xdr:row>0</xdr:row>
      <xdr:rowOff>552450</xdr:rowOff>
    </xdr:to>
    <xdr:pic>
      <xdr:nvPicPr>
        <xdr:cNvPr id="2" name="Image 1" descr="Une image contenant Police, logo, Graphique, capture d’écran&#10;&#10;Le contenu généré par l’IA peut être incorrect.">
          <a:extLst>
            <a:ext uri="{FF2B5EF4-FFF2-40B4-BE49-F238E27FC236}">
              <a16:creationId xmlns:a16="http://schemas.microsoft.com/office/drawing/2014/main" id="{4A4BB640-2316-4DCB-BEEB-A2EDCFFF5822}"/>
            </a:ext>
          </a:extLst>
        </xdr:cNvPr>
        <xdr:cNvPicPr>
          <a:picLocks noChangeAspect="1"/>
        </xdr:cNvPicPr>
      </xdr:nvPicPr>
      <xdr:blipFill>
        <a:blip xmlns:r="http://schemas.openxmlformats.org/officeDocument/2006/relationships" r:embed="rId1"/>
        <a:stretch>
          <a:fillRect/>
        </a:stretch>
      </xdr:blipFill>
      <xdr:spPr>
        <a:xfrm>
          <a:off x="0" y="0"/>
          <a:ext cx="1693545" cy="552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2</xdr:col>
      <xdr:colOff>270510</xdr:colOff>
      <xdr:row>0</xdr:row>
      <xdr:rowOff>567690</xdr:rowOff>
    </xdr:to>
    <xdr:pic>
      <xdr:nvPicPr>
        <xdr:cNvPr id="5" name="Image 4" descr="Une image contenant Police, logo, Graphique, capture d’écran&#10;&#10;Le contenu généré par l’IA peut être incorrect.">
          <a:extLst>
            <a:ext uri="{FF2B5EF4-FFF2-40B4-BE49-F238E27FC236}">
              <a16:creationId xmlns:a16="http://schemas.microsoft.com/office/drawing/2014/main" id="{58435BE0-A1AF-43B0-A505-2EDD84EEEF08}"/>
            </a:ext>
          </a:extLst>
        </xdr:cNvPr>
        <xdr:cNvPicPr>
          <a:picLocks noChangeAspect="1"/>
        </xdr:cNvPicPr>
      </xdr:nvPicPr>
      <xdr:blipFill>
        <a:blip xmlns:r="http://schemas.openxmlformats.org/officeDocument/2006/relationships" r:embed="rId1"/>
        <a:stretch>
          <a:fillRect/>
        </a:stretch>
      </xdr:blipFill>
      <xdr:spPr>
        <a:xfrm>
          <a:off x="142875" y="0"/>
          <a:ext cx="1712595" cy="5524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FLAMAND PAUCHET Charleyne (Rhône-Alpes)" id="{3F6A31FB-252B-4B89-8BB0-1FAF2CA6A9BF}" userId="S::charleyne.flamand-pauchet@urssaf.fr::720a4475-5214-455d-9e20-7cf7f444c6d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 dT="2026-01-02T14:22:41.11" personId="{3F6A31FB-252B-4B89-8BB0-1FAF2CA6A9BF}" id="{862E7F5C-54EC-46E7-ABE2-F4B299D03008}">
    <text>Préciser: montant annuel</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25135-53A1-437C-B9CB-C10BFB5AFD4B}">
  <dimension ref="A1:I77"/>
  <sheetViews>
    <sheetView topLeftCell="A65" workbookViewId="0">
      <selection activeCell="A3" sqref="A3:I4"/>
    </sheetView>
  </sheetViews>
  <sheetFormatPr defaultColWidth="11.42578125" defaultRowHeight="14.45"/>
  <cols>
    <col min="1" max="1" width="15.28515625" customWidth="1"/>
    <col min="9" max="9" width="12" customWidth="1"/>
  </cols>
  <sheetData>
    <row r="1" spans="1:9" ht="48.6" customHeight="1" thickBot="1">
      <c r="A1" s="26"/>
      <c r="B1" s="26"/>
      <c r="C1" s="109"/>
      <c r="D1" s="109"/>
      <c r="E1" s="109"/>
      <c r="F1" s="109"/>
      <c r="G1" s="109"/>
      <c r="H1" s="109"/>
      <c r="I1" s="109"/>
    </row>
    <row r="2" spans="1:9" ht="60" customHeight="1">
      <c r="A2" s="40" t="s">
        <v>0</v>
      </c>
      <c r="B2" s="41"/>
      <c r="C2" s="41"/>
      <c r="D2" s="41"/>
      <c r="E2" s="41"/>
      <c r="F2" s="41"/>
      <c r="G2" s="41"/>
      <c r="H2" s="41"/>
      <c r="I2" s="42"/>
    </row>
    <row r="3" spans="1:9" ht="15">
      <c r="A3" s="43" t="s">
        <v>1</v>
      </c>
      <c r="B3" s="44"/>
      <c r="C3" s="44"/>
      <c r="D3" s="44"/>
      <c r="E3" s="44"/>
      <c r="F3" s="44"/>
      <c r="G3" s="44"/>
      <c r="H3" s="44"/>
      <c r="I3" s="45"/>
    </row>
    <row r="4" spans="1:9" ht="15" thickBot="1">
      <c r="A4" s="46"/>
      <c r="B4" s="47"/>
      <c r="C4" s="47"/>
      <c r="D4" s="47"/>
      <c r="E4" s="47"/>
      <c r="F4" s="47"/>
      <c r="G4" s="47"/>
      <c r="H4" s="47"/>
      <c r="I4" s="48"/>
    </row>
    <row r="5" spans="1:9" ht="46.15" customHeight="1" thickBot="1">
      <c r="A5" s="27" t="s">
        <v>2</v>
      </c>
      <c r="B5" s="28"/>
      <c r="C5" s="28"/>
      <c r="D5" s="28"/>
      <c r="E5" s="28"/>
      <c r="F5" s="28"/>
      <c r="G5" s="28"/>
      <c r="H5" s="28"/>
      <c r="I5" s="28"/>
    </row>
    <row r="6" spans="1:9" ht="59.65" customHeight="1">
      <c r="A6" s="32" t="s">
        <v>3</v>
      </c>
      <c r="B6" s="33"/>
      <c r="C6" s="33"/>
      <c r="D6" s="33"/>
      <c r="E6" s="33"/>
      <c r="F6" s="33"/>
      <c r="G6" s="33"/>
      <c r="H6" s="33"/>
      <c r="I6" s="34"/>
    </row>
    <row r="7" spans="1:9" ht="43.15">
      <c r="A7" s="35" t="s">
        <v>4</v>
      </c>
      <c r="B7" s="36"/>
      <c r="C7" s="36"/>
      <c r="D7" s="36"/>
      <c r="E7" s="36"/>
      <c r="F7" s="36"/>
      <c r="G7" s="1" t="s">
        <v>5</v>
      </c>
      <c r="H7" s="1" t="s">
        <v>6</v>
      </c>
      <c r="I7" s="1" t="s">
        <v>7</v>
      </c>
    </row>
    <row r="8" spans="1:9" ht="15" customHeight="1">
      <c r="A8" s="30"/>
      <c r="B8" s="29" t="s">
        <v>8</v>
      </c>
      <c r="C8" s="29"/>
      <c r="D8" s="29"/>
      <c r="E8" s="29"/>
      <c r="F8" s="29"/>
      <c r="G8" s="4">
        <v>0</v>
      </c>
      <c r="H8" s="5">
        <v>1</v>
      </c>
      <c r="I8" s="4">
        <f t="shared" ref="I8:I19" si="0">G8*H8</f>
        <v>0</v>
      </c>
    </row>
    <row r="9" spans="1:9">
      <c r="A9" s="31"/>
      <c r="B9" s="29" t="s">
        <v>9</v>
      </c>
      <c r="C9" s="29"/>
      <c r="D9" s="29"/>
      <c r="E9" s="29"/>
      <c r="F9" s="29"/>
      <c r="G9" s="4">
        <v>0</v>
      </c>
      <c r="H9" s="5">
        <v>1</v>
      </c>
      <c r="I9" s="4">
        <f t="shared" si="0"/>
        <v>0</v>
      </c>
    </row>
    <row r="10" spans="1:9">
      <c r="A10" s="31"/>
      <c r="B10" s="29" t="s">
        <v>10</v>
      </c>
      <c r="C10" s="29"/>
      <c r="D10" s="29"/>
      <c r="E10" s="29"/>
      <c r="F10" s="29"/>
      <c r="G10" s="4">
        <v>0</v>
      </c>
      <c r="H10" s="5">
        <v>1</v>
      </c>
      <c r="I10" s="4">
        <f t="shared" si="0"/>
        <v>0</v>
      </c>
    </row>
    <row r="11" spans="1:9">
      <c r="A11" s="31"/>
      <c r="B11" s="29" t="s">
        <v>11</v>
      </c>
      <c r="C11" s="29"/>
      <c r="D11" s="29"/>
      <c r="E11" s="29"/>
      <c r="F11" s="29"/>
      <c r="G11" s="4">
        <v>0</v>
      </c>
      <c r="H11" s="5">
        <v>1</v>
      </c>
      <c r="I11" s="4">
        <f t="shared" si="0"/>
        <v>0</v>
      </c>
    </row>
    <row r="12" spans="1:9">
      <c r="A12" s="31"/>
      <c r="B12" s="29" t="s">
        <v>12</v>
      </c>
      <c r="C12" s="29"/>
      <c r="D12" s="29"/>
      <c r="E12" s="29"/>
      <c r="F12" s="29"/>
      <c r="G12" s="4">
        <v>0</v>
      </c>
      <c r="H12" s="5">
        <v>1</v>
      </c>
      <c r="I12" s="4">
        <f t="shared" si="0"/>
        <v>0</v>
      </c>
    </row>
    <row r="13" spans="1:9">
      <c r="A13" s="31"/>
      <c r="B13" s="29" t="s">
        <v>13</v>
      </c>
      <c r="C13" s="29"/>
      <c r="D13" s="29"/>
      <c r="E13" s="29"/>
      <c r="F13" s="29"/>
      <c r="G13" s="4">
        <v>0</v>
      </c>
      <c r="H13" s="5">
        <v>1</v>
      </c>
      <c r="I13" s="4">
        <f t="shared" si="0"/>
        <v>0</v>
      </c>
    </row>
    <row r="14" spans="1:9">
      <c r="A14" s="31"/>
      <c r="B14" s="29" t="s">
        <v>14</v>
      </c>
      <c r="C14" s="29"/>
      <c r="D14" s="29"/>
      <c r="E14" s="29"/>
      <c r="F14" s="29"/>
      <c r="G14" s="4">
        <v>0</v>
      </c>
      <c r="H14" s="5">
        <v>1</v>
      </c>
      <c r="I14" s="4">
        <f t="shared" ref="I14" si="1">G14*H14</f>
        <v>0</v>
      </c>
    </row>
    <row r="15" spans="1:9">
      <c r="A15" s="31"/>
      <c r="B15" s="29" t="s">
        <v>15</v>
      </c>
      <c r="C15" s="29"/>
      <c r="D15" s="29"/>
      <c r="E15" s="29"/>
      <c r="F15" s="29"/>
      <c r="G15" s="4">
        <v>0</v>
      </c>
      <c r="H15" s="5">
        <v>1</v>
      </c>
      <c r="I15" s="4">
        <f t="shared" ref="I15:I16" si="2">G15*H15</f>
        <v>0</v>
      </c>
    </row>
    <row r="16" spans="1:9">
      <c r="A16" s="31"/>
      <c r="B16" s="8" t="s">
        <v>16</v>
      </c>
      <c r="C16" s="9"/>
      <c r="D16" s="9"/>
      <c r="E16" s="9"/>
      <c r="F16" s="10"/>
      <c r="G16" s="4">
        <v>0</v>
      </c>
      <c r="H16" s="5">
        <v>1</v>
      </c>
      <c r="I16" s="4">
        <f t="shared" si="2"/>
        <v>0</v>
      </c>
    </row>
    <row r="17" spans="1:9">
      <c r="A17" s="31"/>
      <c r="B17" s="8" t="s">
        <v>17</v>
      </c>
      <c r="C17" s="9"/>
      <c r="D17" s="9"/>
      <c r="E17" s="9"/>
      <c r="F17" s="10"/>
      <c r="G17" s="4">
        <v>0</v>
      </c>
      <c r="H17" s="5">
        <v>1</v>
      </c>
      <c r="I17" s="4">
        <f t="shared" si="0"/>
        <v>0</v>
      </c>
    </row>
    <row r="18" spans="1:9">
      <c r="A18" s="31"/>
      <c r="B18" s="29" t="s">
        <v>18</v>
      </c>
      <c r="C18" s="29"/>
      <c r="D18" s="29"/>
      <c r="E18" s="29"/>
      <c r="F18" s="29"/>
      <c r="G18" s="4">
        <v>0</v>
      </c>
      <c r="H18" s="7">
        <v>1</v>
      </c>
      <c r="I18" s="6">
        <f t="shared" si="0"/>
        <v>0</v>
      </c>
    </row>
    <row r="19" spans="1:9" ht="15" thickBot="1">
      <c r="A19" s="31"/>
      <c r="B19" s="29" t="s">
        <v>19</v>
      </c>
      <c r="C19" s="29"/>
      <c r="D19" s="29"/>
      <c r="E19" s="29"/>
      <c r="F19" s="29"/>
      <c r="G19" s="4">
        <v>0</v>
      </c>
      <c r="H19" s="7">
        <v>1</v>
      </c>
      <c r="I19" s="6">
        <f t="shared" si="0"/>
        <v>0</v>
      </c>
    </row>
    <row r="20" spans="1:9" ht="15" thickBot="1">
      <c r="A20" s="110" t="s">
        <v>20</v>
      </c>
      <c r="B20" s="110"/>
      <c r="C20" s="110"/>
      <c r="D20" s="110"/>
      <c r="E20" s="110"/>
      <c r="F20" s="110"/>
      <c r="G20" s="110"/>
      <c r="H20" s="110"/>
      <c r="I20" s="2">
        <f>SUM(I8:I19)</f>
        <v>0</v>
      </c>
    </row>
    <row r="21" spans="1:9" ht="15" thickBot="1">
      <c r="A21" s="110" t="s">
        <v>21</v>
      </c>
      <c r="B21" s="110"/>
      <c r="C21" s="110"/>
      <c r="D21" s="110"/>
      <c r="E21" s="110"/>
      <c r="F21" s="110"/>
      <c r="G21" s="110"/>
      <c r="H21" s="110"/>
      <c r="I21" s="3">
        <v>0.2</v>
      </c>
    </row>
    <row r="22" spans="1:9" ht="15" thickBot="1">
      <c r="A22" s="110" t="s">
        <v>22</v>
      </c>
      <c r="B22" s="110"/>
      <c r="C22" s="110"/>
      <c r="D22" s="110"/>
      <c r="E22" s="110"/>
      <c r="F22" s="110"/>
      <c r="G22" s="110"/>
      <c r="H22" s="110"/>
      <c r="I22" s="2">
        <f>I20+(I20*I21)</f>
        <v>0</v>
      </c>
    </row>
    <row r="23" spans="1:9" ht="46.15" customHeight="1" thickBot="1">
      <c r="A23" s="111"/>
      <c r="B23" s="112"/>
      <c r="C23" s="112"/>
      <c r="D23" s="112"/>
      <c r="E23" s="112"/>
      <c r="F23" s="112"/>
      <c r="G23" s="112"/>
      <c r="H23" s="112"/>
      <c r="I23" s="112"/>
    </row>
    <row r="24" spans="1:9" ht="40.15" customHeight="1">
      <c r="A24" s="32" t="s">
        <v>23</v>
      </c>
      <c r="B24" s="33"/>
      <c r="C24" s="33"/>
      <c r="D24" s="33"/>
      <c r="E24" s="33"/>
      <c r="F24" s="33"/>
      <c r="G24" s="33"/>
      <c r="H24" s="33"/>
      <c r="I24" s="34"/>
    </row>
    <row r="25" spans="1:9" ht="43.15">
      <c r="A25" s="35" t="s">
        <v>4</v>
      </c>
      <c r="B25" s="36"/>
      <c r="C25" s="36"/>
      <c r="D25" s="36"/>
      <c r="E25" s="36"/>
      <c r="F25" s="36"/>
      <c r="G25" s="1" t="s">
        <v>5</v>
      </c>
      <c r="H25" s="1" t="s">
        <v>6</v>
      </c>
      <c r="I25" s="1" t="s">
        <v>7</v>
      </c>
    </row>
    <row r="26" spans="1:9">
      <c r="A26" s="30"/>
      <c r="B26" s="29" t="s">
        <v>8</v>
      </c>
      <c r="C26" s="29"/>
      <c r="D26" s="29"/>
      <c r="E26" s="29"/>
      <c r="F26" s="29"/>
      <c r="G26" s="4">
        <v>0</v>
      </c>
      <c r="H26" s="5">
        <v>1</v>
      </c>
      <c r="I26" s="4">
        <f t="shared" ref="I26:I37" si="3">G26*H26</f>
        <v>0</v>
      </c>
    </row>
    <row r="27" spans="1:9">
      <c r="A27" s="31"/>
      <c r="B27" s="29" t="s">
        <v>9</v>
      </c>
      <c r="C27" s="29"/>
      <c r="D27" s="29"/>
      <c r="E27" s="29"/>
      <c r="F27" s="29"/>
      <c r="G27" s="4">
        <v>0</v>
      </c>
      <c r="H27" s="5">
        <v>1</v>
      </c>
      <c r="I27" s="4">
        <f t="shared" si="3"/>
        <v>0</v>
      </c>
    </row>
    <row r="28" spans="1:9">
      <c r="A28" s="31"/>
      <c r="B28" s="29" t="s">
        <v>10</v>
      </c>
      <c r="C28" s="29"/>
      <c r="D28" s="29"/>
      <c r="E28" s="29"/>
      <c r="F28" s="29"/>
      <c r="G28" s="4">
        <v>0</v>
      </c>
      <c r="H28" s="5">
        <v>1</v>
      </c>
      <c r="I28" s="4">
        <f t="shared" si="3"/>
        <v>0</v>
      </c>
    </row>
    <row r="29" spans="1:9">
      <c r="A29" s="31"/>
      <c r="B29" s="29" t="s">
        <v>11</v>
      </c>
      <c r="C29" s="29"/>
      <c r="D29" s="29"/>
      <c r="E29" s="29"/>
      <c r="F29" s="29"/>
      <c r="G29" s="4">
        <v>0</v>
      </c>
      <c r="H29" s="5">
        <v>1</v>
      </c>
      <c r="I29" s="4">
        <f t="shared" si="3"/>
        <v>0</v>
      </c>
    </row>
    <row r="30" spans="1:9">
      <c r="A30" s="31"/>
      <c r="B30" s="29" t="s">
        <v>12</v>
      </c>
      <c r="C30" s="29"/>
      <c r="D30" s="29"/>
      <c r="E30" s="29"/>
      <c r="F30" s="29"/>
      <c r="G30" s="4">
        <v>0</v>
      </c>
      <c r="H30" s="5">
        <v>1</v>
      </c>
      <c r="I30" s="4">
        <f t="shared" si="3"/>
        <v>0</v>
      </c>
    </row>
    <row r="31" spans="1:9">
      <c r="A31" s="31"/>
      <c r="B31" s="29" t="s">
        <v>13</v>
      </c>
      <c r="C31" s="29"/>
      <c r="D31" s="29"/>
      <c r="E31" s="29"/>
      <c r="F31" s="29"/>
      <c r="G31" s="4">
        <v>0</v>
      </c>
      <c r="H31" s="5">
        <v>1</v>
      </c>
      <c r="I31" s="4">
        <f t="shared" si="3"/>
        <v>0</v>
      </c>
    </row>
    <row r="32" spans="1:9">
      <c r="A32" s="31"/>
      <c r="B32" s="29" t="s">
        <v>14</v>
      </c>
      <c r="C32" s="29"/>
      <c r="D32" s="29"/>
      <c r="E32" s="29"/>
      <c r="F32" s="29"/>
      <c r="G32" s="4">
        <v>0</v>
      </c>
      <c r="H32" s="5">
        <v>1</v>
      </c>
      <c r="I32" s="4">
        <f t="shared" si="3"/>
        <v>0</v>
      </c>
    </row>
    <row r="33" spans="1:9">
      <c r="A33" s="31"/>
      <c r="B33" s="29" t="s">
        <v>15</v>
      </c>
      <c r="C33" s="29"/>
      <c r="D33" s="29"/>
      <c r="E33" s="29"/>
      <c r="F33" s="29"/>
      <c r="G33" s="4">
        <v>0</v>
      </c>
      <c r="H33" s="5">
        <v>1</v>
      </c>
      <c r="I33" s="4">
        <f t="shared" si="3"/>
        <v>0</v>
      </c>
    </row>
    <row r="34" spans="1:9">
      <c r="A34" s="31"/>
      <c r="B34" s="8" t="s">
        <v>16</v>
      </c>
      <c r="C34" s="9"/>
      <c r="D34" s="9"/>
      <c r="E34" s="9"/>
      <c r="F34" s="10"/>
      <c r="G34" s="4">
        <v>0</v>
      </c>
      <c r="H34" s="5">
        <v>1</v>
      </c>
      <c r="I34" s="4">
        <f t="shared" si="3"/>
        <v>0</v>
      </c>
    </row>
    <row r="35" spans="1:9">
      <c r="A35" s="31"/>
      <c r="B35" s="8" t="s">
        <v>17</v>
      </c>
      <c r="C35" s="9"/>
      <c r="D35" s="9"/>
      <c r="E35" s="9"/>
      <c r="F35" s="10"/>
      <c r="G35" s="4">
        <v>0</v>
      </c>
      <c r="H35" s="5">
        <v>1</v>
      </c>
      <c r="I35" s="4">
        <f t="shared" si="3"/>
        <v>0</v>
      </c>
    </row>
    <row r="36" spans="1:9">
      <c r="A36" s="31"/>
      <c r="B36" s="29" t="s">
        <v>18</v>
      </c>
      <c r="C36" s="29"/>
      <c r="D36" s="29"/>
      <c r="E36" s="29"/>
      <c r="F36" s="29"/>
      <c r="G36" s="4">
        <v>0</v>
      </c>
      <c r="H36" s="7">
        <v>1</v>
      </c>
      <c r="I36" s="6">
        <f t="shared" si="3"/>
        <v>0</v>
      </c>
    </row>
    <row r="37" spans="1:9" ht="15" thickBot="1">
      <c r="A37" s="31"/>
      <c r="B37" s="29" t="s">
        <v>19</v>
      </c>
      <c r="C37" s="29"/>
      <c r="D37" s="29"/>
      <c r="E37" s="29"/>
      <c r="F37" s="29"/>
      <c r="G37" s="4">
        <v>0</v>
      </c>
      <c r="H37" s="7">
        <v>1</v>
      </c>
      <c r="I37" s="6">
        <f t="shared" si="3"/>
        <v>0</v>
      </c>
    </row>
    <row r="38" spans="1:9" ht="15" thickBot="1">
      <c r="A38" s="110" t="s">
        <v>20</v>
      </c>
      <c r="B38" s="110"/>
      <c r="C38" s="110"/>
      <c r="D38" s="110"/>
      <c r="E38" s="110"/>
      <c r="F38" s="110"/>
      <c r="G38" s="110"/>
      <c r="H38" s="110"/>
      <c r="I38" s="2">
        <f>SUM(I26:I37)</f>
        <v>0</v>
      </c>
    </row>
    <row r="39" spans="1:9" ht="15" thickBot="1">
      <c r="A39" s="110" t="s">
        <v>21</v>
      </c>
      <c r="B39" s="110"/>
      <c r="C39" s="110"/>
      <c r="D39" s="110"/>
      <c r="E39" s="110"/>
      <c r="F39" s="110"/>
      <c r="G39" s="110"/>
      <c r="H39" s="110"/>
      <c r="I39" s="3">
        <v>0.2</v>
      </c>
    </row>
    <row r="40" spans="1:9" ht="15" thickBot="1">
      <c r="A40" s="110" t="s">
        <v>22</v>
      </c>
      <c r="B40" s="110"/>
      <c r="C40" s="110"/>
      <c r="D40" s="110"/>
      <c r="E40" s="110"/>
      <c r="F40" s="110"/>
      <c r="G40" s="110"/>
      <c r="H40" s="110"/>
      <c r="I40" s="2">
        <f>I38+(I38*I39)</f>
        <v>0</v>
      </c>
    </row>
    <row r="41" spans="1:9" ht="46.15" customHeight="1" thickBot="1">
      <c r="A41" s="111"/>
      <c r="B41" s="112"/>
      <c r="C41" s="112"/>
      <c r="D41" s="112"/>
      <c r="E41" s="112"/>
      <c r="F41" s="112"/>
      <c r="G41" s="112"/>
      <c r="H41" s="112"/>
      <c r="I41" s="112"/>
    </row>
    <row r="42" spans="1:9" ht="46.15" customHeight="1">
      <c r="A42" s="32" t="s">
        <v>24</v>
      </c>
      <c r="B42" s="33"/>
      <c r="C42" s="33"/>
      <c r="D42" s="33"/>
      <c r="E42" s="33"/>
      <c r="F42" s="33"/>
      <c r="G42" s="33"/>
      <c r="H42" s="33"/>
      <c r="I42" s="34"/>
    </row>
    <row r="43" spans="1:9" ht="43.15">
      <c r="A43" s="35" t="s">
        <v>4</v>
      </c>
      <c r="B43" s="36"/>
      <c r="C43" s="36"/>
      <c r="D43" s="36"/>
      <c r="E43" s="36"/>
      <c r="F43" s="36"/>
      <c r="G43" s="1" t="s">
        <v>5</v>
      </c>
      <c r="H43" s="1" t="s">
        <v>6</v>
      </c>
      <c r="I43" s="1" t="s">
        <v>7</v>
      </c>
    </row>
    <row r="44" spans="1:9">
      <c r="A44" s="49"/>
      <c r="B44" s="51" t="s">
        <v>9</v>
      </c>
      <c r="C44" s="52"/>
      <c r="D44" s="52"/>
      <c r="E44" s="52"/>
      <c r="F44" s="53"/>
      <c r="G44" s="4">
        <v>0</v>
      </c>
      <c r="H44" s="5">
        <v>1</v>
      </c>
      <c r="I44" s="4">
        <f t="shared" ref="I44:I50" si="4">G44*H44</f>
        <v>0</v>
      </c>
    </row>
    <row r="45" spans="1:9">
      <c r="A45" s="50"/>
      <c r="B45" s="51" t="s">
        <v>12</v>
      </c>
      <c r="C45" s="52"/>
      <c r="D45" s="52"/>
      <c r="E45" s="52"/>
      <c r="F45" s="53"/>
      <c r="G45" s="4">
        <v>0</v>
      </c>
      <c r="H45" s="5">
        <v>1</v>
      </c>
      <c r="I45" s="4">
        <f t="shared" si="4"/>
        <v>0</v>
      </c>
    </row>
    <row r="46" spans="1:9">
      <c r="A46" s="50"/>
      <c r="B46" s="51" t="s">
        <v>13</v>
      </c>
      <c r="C46" s="52"/>
      <c r="D46" s="52"/>
      <c r="E46" s="52"/>
      <c r="F46" s="53"/>
      <c r="G46" s="4">
        <v>0</v>
      </c>
      <c r="H46" s="5">
        <v>1</v>
      </c>
      <c r="I46" s="4">
        <f t="shared" si="4"/>
        <v>0</v>
      </c>
    </row>
    <row r="47" spans="1:9">
      <c r="A47" s="50"/>
      <c r="B47" s="51" t="s">
        <v>14</v>
      </c>
      <c r="C47" s="52"/>
      <c r="D47" s="52"/>
      <c r="E47" s="52"/>
      <c r="F47" s="53"/>
      <c r="G47" s="4">
        <v>0</v>
      </c>
      <c r="H47" s="5">
        <v>1</v>
      </c>
      <c r="I47" s="4">
        <f t="shared" si="4"/>
        <v>0</v>
      </c>
    </row>
    <row r="48" spans="1:9">
      <c r="A48" s="50"/>
      <c r="B48" s="51" t="s">
        <v>15</v>
      </c>
      <c r="C48" s="52"/>
      <c r="D48" s="52"/>
      <c r="E48" s="52"/>
      <c r="F48" s="53"/>
      <c r="G48" s="4">
        <v>0</v>
      </c>
      <c r="H48" s="5">
        <v>1</v>
      </c>
      <c r="I48" s="4">
        <f t="shared" si="4"/>
        <v>0</v>
      </c>
    </row>
    <row r="49" spans="1:9">
      <c r="A49" s="50"/>
      <c r="B49" s="8" t="s">
        <v>16</v>
      </c>
      <c r="C49" s="9"/>
      <c r="D49" s="9"/>
      <c r="E49" s="9"/>
      <c r="F49" s="10"/>
      <c r="G49" s="4">
        <v>0</v>
      </c>
      <c r="H49" s="5">
        <v>1</v>
      </c>
      <c r="I49" s="4">
        <f t="shared" si="4"/>
        <v>0</v>
      </c>
    </row>
    <row r="50" spans="1:9" ht="15" thickBot="1">
      <c r="A50" s="50"/>
      <c r="B50" s="8" t="s">
        <v>17</v>
      </c>
      <c r="C50" s="9"/>
      <c r="D50" s="9"/>
      <c r="E50" s="9"/>
      <c r="F50" s="10"/>
      <c r="G50" s="4">
        <v>0</v>
      </c>
      <c r="H50" s="5">
        <v>1</v>
      </c>
      <c r="I50" s="4">
        <f t="shared" si="4"/>
        <v>0</v>
      </c>
    </row>
    <row r="51" spans="1:9" ht="15" thickBot="1">
      <c r="A51" s="110" t="s">
        <v>20</v>
      </c>
      <c r="B51" s="110"/>
      <c r="C51" s="110"/>
      <c r="D51" s="110"/>
      <c r="E51" s="110"/>
      <c r="F51" s="110"/>
      <c r="G51" s="110"/>
      <c r="H51" s="110"/>
      <c r="I51" s="2">
        <f>SUM(I44:I50)</f>
        <v>0</v>
      </c>
    </row>
    <row r="52" spans="1:9" ht="15" thickBot="1">
      <c r="A52" s="110" t="s">
        <v>21</v>
      </c>
      <c r="B52" s="110"/>
      <c r="C52" s="110"/>
      <c r="D52" s="110"/>
      <c r="E52" s="110"/>
      <c r="F52" s="110"/>
      <c r="G52" s="110"/>
      <c r="H52" s="110"/>
      <c r="I52" s="3">
        <v>0.2</v>
      </c>
    </row>
    <row r="53" spans="1:9" ht="15" thickBot="1">
      <c r="A53" s="110" t="s">
        <v>22</v>
      </c>
      <c r="B53" s="110"/>
      <c r="C53" s="110"/>
      <c r="D53" s="110"/>
      <c r="E53" s="110"/>
      <c r="F53" s="110"/>
      <c r="G53" s="110"/>
      <c r="H53" s="110"/>
      <c r="I53" s="2">
        <f>I51+(I51*I52)</f>
        <v>0</v>
      </c>
    </row>
    <row r="54" spans="1:9" ht="46.15" customHeight="1" thickBot="1">
      <c r="A54" s="111"/>
      <c r="B54" s="112"/>
      <c r="C54" s="112"/>
      <c r="D54" s="112"/>
      <c r="E54" s="112"/>
      <c r="F54" s="112"/>
      <c r="G54" s="112"/>
      <c r="H54" s="112"/>
      <c r="I54" s="112"/>
    </row>
    <row r="55" spans="1:9" ht="52.9" customHeight="1">
      <c r="A55" s="32" t="s">
        <v>25</v>
      </c>
      <c r="B55" s="33"/>
      <c r="C55" s="33"/>
      <c r="D55" s="33"/>
      <c r="E55" s="33"/>
      <c r="F55" s="33"/>
      <c r="G55" s="33"/>
      <c r="H55" s="33"/>
      <c r="I55" s="34"/>
    </row>
    <row r="56" spans="1:9" ht="43.15">
      <c r="A56" s="35" t="s">
        <v>4</v>
      </c>
      <c r="B56" s="36"/>
      <c r="C56" s="36"/>
      <c r="D56" s="36"/>
      <c r="E56" s="36"/>
      <c r="F56" s="36"/>
      <c r="G56" s="1" t="s">
        <v>5</v>
      </c>
      <c r="H56" s="1" t="s">
        <v>6</v>
      </c>
      <c r="I56" s="1" t="s">
        <v>7</v>
      </c>
    </row>
    <row r="57" spans="1:9">
      <c r="A57" s="30"/>
      <c r="B57" s="29" t="s">
        <v>8</v>
      </c>
      <c r="C57" s="29"/>
      <c r="D57" s="29"/>
      <c r="E57" s="29"/>
      <c r="F57" s="29"/>
      <c r="G57" s="4">
        <v>0</v>
      </c>
      <c r="H57" s="5">
        <v>1</v>
      </c>
      <c r="I57" s="4">
        <f t="shared" ref="I57:I65" si="5">G57*H57</f>
        <v>0</v>
      </c>
    </row>
    <row r="58" spans="1:9">
      <c r="A58" s="31"/>
      <c r="B58" s="29" t="s">
        <v>9</v>
      </c>
      <c r="C58" s="29"/>
      <c r="D58" s="29"/>
      <c r="E58" s="29"/>
      <c r="F58" s="29"/>
      <c r="G58" s="4">
        <v>0</v>
      </c>
      <c r="H58" s="5">
        <v>1</v>
      </c>
      <c r="I58" s="4">
        <f t="shared" si="5"/>
        <v>0</v>
      </c>
    </row>
    <row r="59" spans="1:9">
      <c r="A59" s="31"/>
      <c r="B59" s="29" t="s">
        <v>10</v>
      </c>
      <c r="C59" s="29"/>
      <c r="D59" s="29"/>
      <c r="E59" s="29"/>
      <c r="F59" s="29"/>
      <c r="G59" s="4">
        <v>0</v>
      </c>
      <c r="H59" s="5">
        <v>1</v>
      </c>
      <c r="I59" s="4">
        <f t="shared" si="5"/>
        <v>0</v>
      </c>
    </row>
    <row r="60" spans="1:9">
      <c r="A60" s="31"/>
      <c r="B60" s="29" t="s">
        <v>12</v>
      </c>
      <c r="C60" s="29"/>
      <c r="D60" s="29"/>
      <c r="E60" s="29"/>
      <c r="F60" s="29"/>
      <c r="G60" s="4">
        <v>0</v>
      </c>
      <c r="H60" s="5">
        <v>1</v>
      </c>
      <c r="I60" s="4">
        <f t="shared" si="5"/>
        <v>0</v>
      </c>
    </row>
    <row r="61" spans="1:9">
      <c r="A61" s="31"/>
      <c r="B61" s="29" t="s">
        <v>13</v>
      </c>
      <c r="C61" s="29"/>
      <c r="D61" s="29"/>
      <c r="E61" s="29"/>
      <c r="F61" s="29"/>
      <c r="G61" s="4">
        <v>0</v>
      </c>
      <c r="H61" s="5">
        <v>1</v>
      </c>
      <c r="I61" s="4">
        <f t="shared" si="5"/>
        <v>0</v>
      </c>
    </row>
    <row r="62" spans="1:9">
      <c r="A62" s="31"/>
      <c r="B62" s="29" t="s">
        <v>15</v>
      </c>
      <c r="C62" s="29"/>
      <c r="D62" s="29"/>
      <c r="E62" s="29"/>
      <c r="F62" s="29"/>
      <c r="G62" s="4">
        <v>0</v>
      </c>
      <c r="H62" s="5">
        <v>1</v>
      </c>
      <c r="I62" s="4">
        <f t="shared" si="5"/>
        <v>0</v>
      </c>
    </row>
    <row r="63" spans="1:9">
      <c r="A63" s="31"/>
      <c r="B63" s="8" t="s">
        <v>16</v>
      </c>
      <c r="C63" s="9"/>
      <c r="D63" s="9"/>
      <c r="E63" s="9"/>
      <c r="F63" s="10"/>
      <c r="G63" s="4">
        <v>0</v>
      </c>
      <c r="H63" s="5">
        <v>1</v>
      </c>
      <c r="I63" s="4">
        <f t="shared" si="5"/>
        <v>0</v>
      </c>
    </row>
    <row r="64" spans="1:9">
      <c r="A64" s="31"/>
      <c r="B64" s="8" t="s">
        <v>17</v>
      </c>
      <c r="C64" s="9"/>
      <c r="D64" s="9"/>
      <c r="E64" s="9"/>
      <c r="F64" s="10"/>
      <c r="G64" s="4">
        <v>0</v>
      </c>
      <c r="H64" s="5">
        <v>1</v>
      </c>
      <c r="I64" s="4">
        <f t="shared" si="5"/>
        <v>0</v>
      </c>
    </row>
    <row r="65" spans="1:9" ht="15" thickBot="1">
      <c r="A65" s="31"/>
      <c r="B65" s="29" t="s">
        <v>19</v>
      </c>
      <c r="C65" s="29"/>
      <c r="D65" s="29"/>
      <c r="E65" s="29"/>
      <c r="F65" s="29"/>
      <c r="G65" s="4">
        <v>0</v>
      </c>
      <c r="H65" s="7">
        <v>1</v>
      </c>
      <c r="I65" s="6">
        <f t="shared" si="5"/>
        <v>0</v>
      </c>
    </row>
    <row r="66" spans="1:9" ht="15" thickBot="1">
      <c r="A66" s="110" t="s">
        <v>20</v>
      </c>
      <c r="B66" s="110"/>
      <c r="C66" s="110"/>
      <c r="D66" s="110"/>
      <c r="E66" s="110"/>
      <c r="F66" s="110"/>
      <c r="G66" s="110"/>
      <c r="H66" s="110"/>
      <c r="I66" s="2">
        <f>SUM(I57:I65)</f>
        <v>0</v>
      </c>
    </row>
    <row r="67" spans="1:9" ht="15" thickBot="1">
      <c r="A67" s="110" t="s">
        <v>21</v>
      </c>
      <c r="B67" s="110"/>
      <c r="C67" s="110"/>
      <c r="D67" s="110"/>
      <c r="E67" s="110"/>
      <c r="F67" s="110"/>
      <c r="G67" s="110"/>
      <c r="H67" s="110"/>
      <c r="I67" s="3">
        <v>0.2</v>
      </c>
    </row>
    <row r="68" spans="1:9" ht="15" thickBot="1">
      <c r="A68" s="113" t="s">
        <v>22</v>
      </c>
      <c r="B68" s="114"/>
      <c r="C68" s="114"/>
      <c r="D68" s="114"/>
      <c r="E68" s="114"/>
      <c r="F68" s="114"/>
      <c r="G68" s="114"/>
      <c r="H68" s="115"/>
      <c r="I68" s="2">
        <f>I66+(I66*I67)</f>
        <v>0</v>
      </c>
    </row>
    <row r="69" spans="1:9" ht="46.15" customHeight="1">
      <c r="A69" s="116"/>
      <c r="B69" s="116"/>
      <c r="C69" s="116"/>
      <c r="D69" s="116"/>
      <c r="E69" s="116"/>
      <c r="F69" s="116"/>
      <c r="G69" s="116"/>
      <c r="H69" s="116"/>
      <c r="I69" s="116"/>
    </row>
    <row r="70" spans="1:9" ht="15" thickBot="1">
      <c r="A70" s="109"/>
      <c r="B70" s="109"/>
      <c r="C70" s="109"/>
      <c r="D70" s="109"/>
      <c r="E70" s="109"/>
      <c r="F70" s="109"/>
      <c r="G70" s="109"/>
      <c r="H70" s="109"/>
      <c r="I70" s="109"/>
    </row>
    <row r="71" spans="1:9" ht="15" thickBot="1">
      <c r="A71" s="37" t="s">
        <v>26</v>
      </c>
      <c r="B71" s="38"/>
      <c r="C71" s="38"/>
      <c r="D71" s="38"/>
      <c r="E71" s="38"/>
      <c r="F71" s="38"/>
      <c r="G71" s="38"/>
      <c r="H71" s="38"/>
      <c r="I71" s="39"/>
    </row>
    <row r="72" spans="1:9">
      <c r="A72" s="114" t="s">
        <v>20</v>
      </c>
      <c r="B72" s="114"/>
      <c r="C72" s="114"/>
      <c r="D72" s="114"/>
      <c r="E72" s="114"/>
      <c r="F72" s="114"/>
      <c r="G72" s="114"/>
      <c r="H72" s="115"/>
      <c r="I72" s="12">
        <f>SUM(I20+I38+I51+I66)</f>
        <v>0</v>
      </c>
    </row>
    <row r="73" spans="1:9">
      <c r="A73" s="110" t="s">
        <v>21</v>
      </c>
      <c r="B73" s="110"/>
      <c r="C73" s="110"/>
      <c r="D73" s="110"/>
      <c r="E73" s="110"/>
      <c r="F73" s="110"/>
      <c r="G73" s="110"/>
      <c r="H73" s="117"/>
      <c r="I73" s="11">
        <v>0.2</v>
      </c>
    </row>
    <row r="74" spans="1:9">
      <c r="A74" s="110" t="s">
        <v>22</v>
      </c>
      <c r="B74" s="110"/>
      <c r="C74" s="110"/>
      <c r="D74" s="110"/>
      <c r="E74" s="110"/>
      <c r="F74" s="110"/>
      <c r="G74" s="110"/>
      <c r="H74" s="117"/>
      <c r="I74" s="13">
        <f>I72+(I72*I73)</f>
        <v>0</v>
      </c>
    </row>
    <row r="77" spans="1:9">
      <c r="A77" t="s">
        <v>27</v>
      </c>
    </row>
  </sheetData>
  <mergeCells count="68">
    <mergeCell ref="A66:H66"/>
    <mergeCell ref="A67:H67"/>
    <mergeCell ref="A68:H68"/>
    <mergeCell ref="A57:A65"/>
    <mergeCell ref="B57:F57"/>
    <mergeCell ref="B58:F58"/>
    <mergeCell ref="B59:F59"/>
    <mergeCell ref="B60:F60"/>
    <mergeCell ref="B61:F61"/>
    <mergeCell ref="B62:F62"/>
    <mergeCell ref="B65:F65"/>
    <mergeCell ref="A39:H39"/>
    <mergeCell ref="A40:H40"/>
    <mergeCell ref="A42:I42"/>
    <mergeCell ref="A43:F43"/>
    <mergeCell ref="A56:F56"/>
    <mergeCell ref="A44:A50"/>
    <mergeCell ref="B44:F44"/>
    <mergeCell ref="B45:F45"/>
    <mergeCell ref="B46:F46"/>
    <mergeCell ref="B47:F47"/>
    <mergeCell ref="B48:F48"/>
    <mergeCell ref="A51:H51"/>
    <mergeCell ref="A52:H52"/>
    <mergeCell ref="A53:H53"/>
    <mergeCell ref="A55:I55"/>
    <mergeCell ref="B32:F32"/>
    <mergeCell ref="B33:F33"/>
    <mergeCell ref="B36:F36"/>
    <mergeCell ref="B37:F37"/>
    <mergeCell ref="A38:H38"/>
    <mergeCell ref="B27:F27"/>
    <mergeCell ref="B28:F28"/>
    <mergeCell ref="B29:F29"/>
    <mergeCell ref="B30:F30"/>
    <mergeCell ref="B31:F31"/>
    <mergeCell ref="A69:I70"/>
    <mergeCell ref="A74:H74"/>
    <mergeCell ref="A71:I71"/>
    <mergeCell ref="A2:I2"/>
    <mergeCell ref="A3:I4"/>
    <mergeCell ref="A72:H72"/>
    <mergeCell ref="A73:H73"/>
    <mergeCell ref="A6:I6"/>
    <mergeCell ref="A7:F7"/>
    <mergeCell ref="A20:H20"/>
    <mergeCell ref="A21:H21"/>
    <mergeCell ref="A22:H22"/>
    <mergeCell ref="B8:F8"/>
    <mergeCell ref="B9:F9"/>
    <mergeCell ref="B10:F10"/>
    <mergeCell ref="B11:F11"/>
    <mergeCell ref="A1:I1"/>
    <mergeCell ref="A5:I5"/>
    <mergeCell ref="A23:I23"/>
    <mergeCell ref="A41:I41"/>
    <mergeCell ref="A54:I54"/>
    <mergeCell ref="B12:F12"/>
    <mergeCell ref="B15:F15"/>
    <mergeCell ref="A8:A19"/>
    <mergeCell ref="B14:F14"/>
    <mergeCell ref="B18:F18"/>
    <mergeCell ref="B19:F19"/>
    <mergeCell ref="B13:F13"/>
    <mergeCell ref="A24:I24"/>
    <mergeCell ref="A25:F25"/>
    <mergeCell ref="A26:A37"/>
    <mergeCell ref="B26:F26"/>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7"/>
  <sheetViews>
    <sheetView topLeftCell="A44" zoomScaleNormal="100" workbookViewId="0">
      <selection activeCell="A19" sqref="A19:A32"/>
    </sheetView>
  </sheetViews>
  <sheetFormatPr defaultColWidth="11.42578125" defaultRowHeight="15" customHeight="1"/>
  <cols>
    <col min="1" max="1" width="25.5703125" customWidth="1"/>
    <col min="6" max="6" width="33.42578125" customWidth="1"/>
    <col min="7" max="7" width="11" customWidth="1"/>
    <col min="8" max="8" width="14.7109375" customWidth="1"/>
    <col min="9" max="9" width="38.28515625" customWidth="1"/>
  </cols>
  <sheetData>
    <row r="1" spans="1:8" ht="81" customHeight="1" thickBot="1">
      <c r="A1" s="26"/>
      <c r="B1" s="26"/>
      <c r="C1" s="109"/>
      <c r="D1" s="109"/>
      <c r="E1" s="109"/>
      <c r="F1" s="109"/>
      <c r="G1" s="109"/>
      <c r="H1" s="109"/>
    </row>
    <row r="2" spans="1:8" ht="33" customHeight="1">
      <c r="A2" s="58" t="s">
        <v>28</v>
      </c>
      <c r="B2" s="59"/>
      <c r="C2" s="59"/>
      <c r="D2" s="59"/>
      <c r="E2" s="59"/>
      <c r="F2" s="59"/>
      <c r="G2" s="59"/>
      <c r="H2" s="60"/>
    </row>
    <row r="3" spans="1:8" ht="59.45" customHeight="1">
      <c r="A3" s="56" t="s">
        <v>2</v>
      </c>
      <c r="B3" s="56"/>
      <c r="C3" s="56"/>
      <c r="D3" s="56"/>
      <c r="E3" s="56"/>
      <c r="F3" s="56"/>
      <c r="G3" s="56"/>
      <c r="H3" s="56"/>
    </row>
    <row r="4" spans="1:8" ht="59.65" customHeight="1" thickBot="1">
      <c r="A4" s="61" t="s">
        <v>29</v>
      </c>
      <c r="B4" s="62"/>
      <c r="C4" s="62"/>
      <c r="D4" s="62"/>
      <c r="E4" s="62"/>
      <c r="F4" s="62"/>
      <c r="G4" s="62"/>
      <c r="H4" s="62"/>
    </row>
    <row r="5" spans="1:8" ht="31.5" customHeight="1">
      <c r="A5" s="63" t="s">
        <v>4</v>
      </c>
      <c r="B5" s="63"/>
      <c r="C5" s="63"/>
      <c r="D5" s="63"/>
      <c r="E5" s="63"/>
      <c r="F5" s="63"/>
      <c r="G5" s="15" t="s">
        <v>30</v>
      </c>
      <c r="H5" s="16" t="s">
        <v>31</v>
      </c>
    </row>
    <row r="6" spans="1:8" ht="14.45">
      <c r="A6" s="55" t="s">
        <v>32</v>
      </c>
      <c r="B6" s="54" t="s">
        <v>33</v>
      </c>
      <c r="C6" s="54"/>
      <c r="D6" s="54"/>
      <c r="E6" s="54"/>
      <c r="F6" s="54"/>
      <c r="G6" s="17" t="s">
        <v>34</v>
      </c>
      <c r="H6" s="14">
        <v>0</v>
      </c>
    </row>
    <row r="7" spans="1:8" ht="27.75" customHeight="1">
      <c r="A7" s="55"/>
      <c r="B7" s="57" t="s">
        <v>35</v>
      </c>
      <c r="C7" s="54"/>
      <c r="D7" s="54"/>
      <c r="E7" s="54"/>
      <c r="F7" s="54"/>
      <c r="G7" s="17" t="s">
        <v>34</v>
      </c>
      <c r="H7" s="14">
        <v>0</v>
      </c>
    </row>
    <row r="8" spans="1:8">
      <c r="A8" s="64" t="s">
        <v>36</v>
      </c>
      <c r="B8" s="54" t="s">
        <v>37</v>
      </c>
      <c r="C8" s="54"/>
      <c r="D8" s="54"/>
      <c r="E8" s="54"/>
      <c r="F8" s="54"/>
      <c r="G8" s="17" t="s">
        <v>38</v>
      </c>
      <c r="H8" s="14">
        <v>0</v>
      </c>
    </row>
    <row r="9" spans="1:8" ht="14.45">
      <c r="A9" s="55"/>
      <c r="B9" s="54" t="s">
        <v>39</v>
      </c>
      <c r="C9" s="54"/>
      <c r="D9" s="54"/>
      <c r="E9" s="54"/>
      <c r="F9" s="54"/>
      <c r="G9" s="17" t="s">
        <v>38</v>
      </c>
      <c r="H9" s="14">
        <v>0</v>
      </c>
    </row>
    <row r="10" spans="1:8" ht="14.45">
      <c r="A10" s="55"/>
      <c r="B10" s="54" t="s">
        <v>40</v>
      </c>
      <c r="C10" s="54"/>
      <c r="D10" s="54"/>
      <c r="E10" s="54"/>
      <c r="F10" s="54"/>
      <c r="G10" s="17" t="s">
        <v>38</v>
      </c>
      <c r="H10" s="14">
        <v>0</v>
      </c>
    </row>
    <row r="11" spans="1:8" ht="14.45">
      <c r="A11" s="55"/>
      <c r="B11" s="54" t="s">
        <v>41</v>
      </c>
      <c r="C11" s="54"/>
      <c r="D11" s="54"/>
      <c r="E11" s="54"/>
      <c r="F11" s="54"/>
      <c r="G11" s="17" t="s">
        <v>38</v>
      </c>
      <c r="H11" s="14">
        <v>0</v>
      </c>
    </row>
    <row r="12" spans="1:8" ht="14.45">
      <c r="A12" s="55"/>
      <c r="B12" s="54" t="s">
        <v>42</v>
      </c>
      <c r="C12" s="54"/>
      <c r="D12" s="54"/>
      <c r="E12" s="54"/>
      <c r="F12" s="54"/>
      <c r="G12" s="17" t="s">
        <v>38</v>
      </c>
      <c r="H12" s="14">
        <v>0</v>
      </c>
    </row>
    <row r="13" spans="1:8" ht="14.45">
      <c r="A13" s="55"/>
      <c r="B13" s="54" t="s">
        <v>43</v>
      </c>
      <c r="C13" s="54"/>
      <c r="D13" s="54"/>
      <c r="E13" s="54"/>
      <c r="F13" s="54"/>
      <c r="G13" s="17" t="s">
        <v>38</v>
      </c>
      <c r="H13" s="14">
        <v>0</v>
      </c>
    </row>
    <row r="14" spans="1:8" ht="14.45">
      <c r="A14" s="55"/>
      <c r="B14" s="54" t="s">
        <v>44</v>
      </c>
      <c r="C14" s="54"/>
      <c r="D14" s="54"/>
      <c r="E14" s="54"/>
      <c r="F14" s="54"/>
      <c r="G14" s="17" t="s">
        <v>38</v>
      </c>
      <c r="H14" s="14">
        <v>0</v>
      </c>
    </row>
    <row r="15" spans="1:8" ht="14.45">
      <c r="A15" s="55"/>
      <c r="B15" s="54" t="s">
        <v>45</v>
      </c>
      <c r="C15" s="54"/>
      <c r="D15" s="54"/>
      <c r="E15" s="54"/>
      <c r="F15" s="54"/>
      <c r="G15" s="17" t="s">
        <v>38</v>
      </c>
      <c r="H15" s="14">
        <v>0</v>
      </c>
    </row>
    <row r="16" spans="1:8" ht="14.45">
      <c r="A16" s="55"/>
      <c r="B16" s="54" t="s">
        <v>46</v>
      </c>
      <c r="C16" s="54"/>
      <c r="D16" s="54"/>
      <c r="E16" s="54"/>
      <c r="F16" s="54"/>
      <c r="G16" s="17" t="s">
        <v>38</v>
      </c>
      <c r="H16" s="14">
        <v>0</v>
      </c>
    </row>
    <row r="17" spans="1:8" ht="14.45">
      <c r="A17" s="55"/>
      <c r="B17" s="54" t="s">
        <v>47</v>
      </c>
      <c r="C17" s="54"/>
      <c r="D17" s="54"/>
      <c r="E17" s="54"/>
      <c r="F17" s="54"/>
      <c r="G17" s="17" t="s">
        <v>38</v>
      </c>
      <c r="H17" s="14">
        <v>0</v>
      </c>
    </row>
    <row r="18" spans="1:8" ht="14.45">
      <c r="A18" s="55"/>
      <c r="B18" s="54" t="s">
        <v>48</v>
      </c>
      <c r="C18" s="54"/>
      <c r="D18" s="54"/>
      <c r="E18" s="54"/>
      <c r="F18" s="54"/>
      <c r="G18" s="17" t="s">
        <v>38</v>
      </c>
      <c r="H18" s="14">
        <v>0</v>
      </c>
    </row>
    <row r="19" spans="1:8" ht="14.45">
      <c r="A19" s="55" t="s">
        <v>49</v>
      </c>
      <c r="B19" s="54" t="s">
        <v>50</v>
      </c>
      <c r="C19" s="54"/>
      <c r="D19" s="54"/>
      <c r="E19" s="54"/>
      <c r="F19" s="54"/>
      <c r="G19" s="17" t="s">
        <v>38</v>
      </c>
      <c r="H19" s="14">
        <v>0</v>
      </c>
    </row>
    <row r="20" spans="1:8" ht="14.45">
      <c r="A20" s="55"/>
      <c r="B20" s="54" t="s">
        <v>51</v>
      </c>
      <c r="C20" s="54"/>
      <c r="D20" s="54"/>
      <c r="E20" s="54"/>
      <c r="F20" s="54"/>
      <c r="G20" s="17" t="s">
        <v>38</v>
      </c>
      <c r="H20" s="14">
        <v>0</v>
      </c>
    </row>
    <row r="21" spans="1:8" ht="14.45">
      <c r="A21" s="55"/>
      <c r="B21" s="66" t="s">
        <v>52</v>
      </c>
      <c r="C21" s="66"/>
      <c r="D21" s="66"/>
      <c r="E21" s="66"/>
      <c r="F21" s="66"/>
      <c r="G21" s="17" t="s">
        <v>38</v>
      </c>
      <c r="H21" s="14">
        <v>0</v>
      </c>
    </row>
    <row r="22" spans="1:8" ht="14.45">
      <c r="A22" s="55"/>
      <c r="B22" s="54" t="s">
        <v>53</v>
      </c>
      <c r="C22" s="54"/>
      <c r="D22" s="54"/>
      <c r="E22" s="54"/>
      <c r="F22" s="54"/>
      <c r="G22" s="17" t="s">
        <v>38</v>
      </c>
      <c r="H22" s="14">
        <v>0</v>
      </c>
    </row>
    <row r="23" spans="1:8" ht="14.45">
      <c r="A23" s="55"/>
      <c r="B23" s="54" t="s">
        <v>54</v>
      </c>
      <c r="C23" s="54"/>
      <c r="D23" s="54"/>
      <c r="E23" s="54"/>
      <c r="F23" s="54"/>
      <c r="G23" s="17" t="s">
        <v>38</v>
      </c>
      <c r="H23" s="14">
        <v>0</v>
      </c>
    </row>
    <row r="24" spans="1:8" ht="14.45">
      <c r="A24" s="55"/>
      <c r="B24" s="65" t="s">
        <v>55</v>
      </c>
      <c r="C24" s="65"/>
      <c r="D24" s="65"/>
      <c r="E24" s="65"/>
      <c r="F24" s="65"/>
      <c r="G24" s="17" t="s">
        <v>38</v>
      </c>
      <c r="H24" s="14">
        <v>0</v>
      </c>
    </row>
    <row r="25" spans="1:8" ht="14.45">
      <c r="A25" s="55"/>
      <c r="B25" s="65" t="s">
        <v>56</v>
      </c>
      <c r="C25" s="65"/>
      <c r="D25" s="65"/>
      <c r="E25" s="65"/>
      <c r="F25" s="65"/>
      <c r="G25" s="17" t="s">
        <v>38</v>
      </c>
      <c r="H25" s="14">
        <v>0</v>
      </c>
    </row>
    <row r="26" spans="1:8" ht="14.45">
      <c r="A26" s="55"/>
      <c r="B26" s="65" t="s">
        <v>57</v>
      </c>
      <c r="C26" s="65"/>
      <c r="D26" s="65"/>
      <c r="E26" s="65"/>
      <c r="F26" s="65"/>
      <c r="G26" s="17" t="s">
        <v>38</v>
      </c>
      <c r="H26" s="14">
        <v>0</v>
      </c>
    </row>
    <row r="27" spans="1:8" ht="14.45">
      <c r="A27" s="55"/>
      <c r="B27" s="65" t="s">
        <v>58</v>
      </c>
      <c r="C27" s="65"/>
      <c r="D27" s="65"/>
      <c r="E27" s="65"/>
      <c r="F27" s="65"/>
      <c r="G27" s="17" t="s">
        <v>38</v>
      </c>
      <c r="H27" s="14">
        <v>0</v>
      </c>
    </row>
    <row r="28" spans="1:8" ht="14.45">
      <c r="A28" s="55"/>
      <c r="B28" s="65" t="s">
        <v>59</v>
      </c>
      <c r="C28" s="65"/>
      <c r="D28" s="65"/>
      <c r="E28" s="65"/>
      <c r="F28" s="65"/>
      <c r="G28" s="17" t="s">
        <v>38</v>
      </c>
      <c r="H28" s="14">
        <v>0</v>
      </c>
    </row>
    <row r="29" spans="1:8" ht="14.45">
      <c r="A29" s="55"/>
      <c r="B29" s="65" t="s">
        <v>60</v>
      </c>
      <c r="C29" s="65"/>
      <c r="D29" s="65"/>
      <c r="E29" s="65"/>
      <c r="F29" s="65"/>
      <c r="G29" s="17" t="s">
        <v>38</v>
      </c>
      <c r="H29" s="14">
        <v>0</v>
      </c>
    </row>
    <row r="30" spans="1:8" ht="14.45">
      <c r="A30" s="55"/>
      <c r="B30" s="66" t="s">
        <v>61</v>
      </c>
      <c r="C30" s="66"/>
      <c r="D30" s="66"/>
      <c r="E30" s="66"/>
      <c r="F30" s="66"/>
      <c r="G30" s="17" t="s">
        <v>38</v>
      </c>
      <c r="H30" s="14">
        <v>0</v>
      </c>
    </row>
    <row r="31" spans="1:8" ht="14.45">
      <c r="A31" s="55"/>
      <c r="B31" s="65" t="s">
        <v>62</v>
      </c>
      <c r="C31" s="65"/>
      <c r="D31" s="65"/>
      <c r="E31" s="65"/>
      <c r="F31" s="65"/>
      <c r="G31" s="17" t="s">
        <v>38</v>
      </c>
      <c r="H31" s="14">
        <v>0</v>
      </c>
    </row>
    <row r="32" spans="1:8" ht="14.45">
      <c r="A32" s="55"/>
      <c r="B32" s="65" t="s">
        <v>63</v>
      </c>
      <c r="C32" s="65"/>
      <c r="D32" s="65"/>
      <c r="E32" s="65"/>
      <c r="F32" s="65"/>
      <c r="G32" s="17" t="s">
        <v>38</v>
      </c>
      <c r="H32" s="14">
        <v>0</v>
      </c>
    </row>
    <row r="33" spans="1:8" ht="15" customHeight="1">
      <c r="A33" s="55" t="s">
        <v>64</v>
      </c>
      <c r="B33" s="57" t="s">
        <v>65</v>
      </c>
      <c r="C33" s="54"/>
      <c r="D33" s="54"/>
      <c r="E33" s="54"/>
      <c r="F33" s="54"/>
      <c r="G33" s="17" t="s">
        <v>38</v>
      </c>
      <c r="H33" s="14">
        <v>0</v>
      </c>
    </row>
    <row r="34" spans="1:8" ht="15" customHeight="1">
      <c r="A34" s="55"/>
      <c r="B34" s="57" t="s">
        <v>66</v>
      </c>
      <c r="C34" s="57"/>
      <c r="D34" s="57"/>
      <c r="E34" s="57"/>
      <c r="F34" s="57"/>
      <c r="G34" s="17" t="s">
        <v>38</v>
      </c>
      <c r="H34" s="14">
        <v>0</v>
      </c>
    </row>
    <row r="35" spans="1:8" ht="14.45">
      <c r="A35" s="55"/>
      <c r="B35" s="57" t="s">
        <v>67</v>
      </c>
      <c r="C35" s="54"/>
      <c r="D35" s="54"/>
      <c r="E35" s="54"/>
      <c r="F35" s="54"/>
      <c r="G35" s="17" t="s">
        <v>38</v>
      </c>
      <c r="H35" s="14">
        <v>0</v>
      </c>
    </row>
    <row r="36" spans="1:8" ht="14.45">
      <c r="A36" s="55"/>
      <c r="B36" s="57" t="s">
        <v>68</v>
      </c>
      <c r="C36" s="54" t="s">
        <v>69</v>
      </c>
      <c r="D36" s="54" t="s">
        <v>69</v>
      </c>
      <c r="E36" s="54" t="s">
        <v>69</v>
      </c>
      <c r="F36" s="54" t="s">
        <v>69</v>
      </c>
      <c r="G36" s="17" t="s">
        <v>38</v>
      </c>
      <c r="H36" s="14">
        <v>0</v>
      </c>
    </row>
    <row r="37" spans="1:8" ht="14.45">
      <c r="A37" s="55"/>
      <c r="B37" s="57" t="s">
        <v>70</v>
      </c>
      <c r="C37" s="54" t="s">
        <v>70</v>
      </c>
      <c r="D37" s="54" t="s">
        <v>70</v>
      </c>
      <c r="E37" s="54" t="s">
        <v>70</v>
      </c>
      <c r="F37" s="54" t="s">
        <v>70</v>
      </c>
      <c r="G37" s="17" t="s">
        <v>38</v>
      </c>
      <c r="H37" s="14">
        <v>0</v>
      </c>
    </row>
    <row r="38" spans="1:8" ht="14.45">
      <c r="A38" s="55"/>
      <c r="B38" s="57" t="s">
        <v>71</v>
      </c>
      <c r="C38" s="54" t="s">
        <v>71</v>
      </c>
      <c r="D38" s="54" t="s">
        <v>71</v>
      </c>
      <c r="E38" s="54" t="s">
        <v>71</v>
      </c>
      <c r="F38" s="54" t="s">
        <v>71</v>
      </c>
      <c r="G38" s="17" t="s">
        <v>38</v>
      </c>
      <c r="H38" s="14">
        <v>0</v>
      </c>
    </row>
    <row r="39" spans="1:8" ht="14.45">
      <c r="A39" s="55"/>
      <c r="B39" s="54" t="s">
        <v>72</v>
      </c>
      <c r="C39" s="54"/>
      <c r="D39" s="54"/>
      <c r="E39" s="54"/>
      <c r="F39" s="54"/>
      <c r="G39" s="17" t="s">
        <v>38</v>
      </c>
      <c r="H39" s="14">
        <v>0</v>
      </c>
    </row>
    <row r="40" spans="1:8" ht="14.45">
      <c r="A40" s="55"/>
      <c r="B40" s="54" t="s">
        <v>73</v>
      </c>
      <c r="C40" s="54"/>
      <c r="D40" s="54"/>
      <c r="E40" s="54"/>
      <c r="F40" s="54"/>
      <c r="G40" s="17" t="s">
        <v>38</v>
      </c>
      <c r="H40" s="14">
        <v>0</v>
      </c>
    </row>
    <row r="41" spans="1:8" ht="14.45">
      <c r="A41" s="55"/>
      <c r="B41" s="54" t="s">
        <v>74</v>
      </c>
      <c r="C41" s="54"/>
      <c r="D41" s="54"/>
      <c r="E41" s="54"/>
      <c r="F41" s="54"/>
      <c r="G41" s="17" t="s">
        <v>38</v>
      </c>
      <c r="H41" s="14">
        <v>0</v>
      </c>
    </row>
    <row r="42" spans="1:8" ht="14.45">
      <c r="A42" s="55"/>
      <c r="B42" s="54" t="s">
        <v>75</v>
      </c>
      <c r="C42" s="54"/>
      <c r="D42" s="54"/>
      <c r="E42" s="54"/>
      <c r="F42" s="54"/>
      <c r="G42" s="17" t="s">
        <v>38</v>
      </c>
      <c r="H42" s="14">
        <v>0</v>
      </c>
    </row>
    <row r="43" spans="1:8" ht="14.45">
      <c r="A43" s="55" t="s">
        <v>76</v>
      </c>
      <c r="B43" s="54" t="s">
        <v>77</v>
      </c>
      <c r="C43" s="54"/>
      <c r="D43" s="54"/>
      <c r="E43" s="54"/>
      <c r="F43" s="54"/>
      <c r="G43" s="17" t="s">
        <v>38</v>
      </c>
      <c r="H43" s="14">
        <v>0</v>
      </c>
    </row>
    <row r="44" spans="1:8" ht="14.45">
      <c r="A44" s="55"/>
      <c r="B44" s="54" t="s">
        <v>78</v>
      </c>
      <c r="C44" s="54"/>
      <c r="D44" s="54"/>
      <c r="E44" s="54"/>
      <c r="F44" s="54"/>
      <c r="G44" s="17" t="s">
        <v>38</v>
      </c>
      <c r="H44" s="14">
        <v>0</v>
      </c>
    </row>
    <row r="45" spans="1:8" ht="14.45">
      <c r="A45" s="55"/>
      <c r="B45" s="54" t="s">
        <v>79</v>
      </c>
      <c r="C45" s="54" t="s">
        <v>79</v>
      </c>
      <c r="D45" s="54" t="s">
        <v>79</v>
      </c>
      <c r="E45" s="54" t="s">
        <v>79</v>
      </c>
      <c r="F45" s="54" t="s">
        <v>79</v>
      </c>
      <c r="G45" s="17" t="s">
        <v>38</v>
      </c>
      <c r="H45" s="14">
        <v>0</v>
      </c>
    </row>
    <row r="46" spans="1:8" ht="14.45">
      <c r="A46" s="55"/>
      <c r="B46" s="54" t="s">
        <v>80</v>
      </c>
      <c r="C46" s="54"/>
      <c r="D46" s="54"/>
      <c r="E46" s="54"/>
      <c r="F46" s="54"/>
      <c r="G46" s="17" t="s">
        <v>38</v>
      </c>
      <c r="H46" s="14">
        <v>0</v>
      </c>
    </row>
    <row r="47" spans="1:8" ht="14.45">
      <c r="A47" s="55"/>
      <c r="B47" s="66" t="s">
        <v>81</v>
      </c>
      <c r="C47" s="66"/>
      <c r="D47" s="66"/>
      <c r="E47" s="66"/>
      <c r="F47" s="66"/>
      <c r="G47" s="17" t="s">
        <v>38</v>
      </c>
      <c r="H47" s="14">
        <v>0</v>
      </c>
    </row>
    <row r="48" spans="1:8" ht="14.45">
      <c r="A48" s="55" t="s">
        <v>82</v>
      </c>
      <c r="B48" s="54" t="s">
        <v>83</v>
      </c>
      <c r="C48" s="54"/>
      <c r="D48" s="54"/>
      <c r="E48" s="54"/>
      <c r="F48" s="54"/>
      <c r="G48" s="17" t="s">
        <v>38</v>
      </c>
      <c r="H48" s="14">
        <v>0</v>
      </c>
    </row>
    <row r="49" spans="1:8" ht="14.45">
      <c r="A49" s="55"/>
      <c r="B49" s="54" t="s">
        <v>84</v>
      </c>
      <c r="C49" s="54"/>
      <c r="D49" s="54"/>
      <c r="E49" s="54"/>
      <c r="F49" s="54"/>
      <c r="G49" s="17" t="s">
        <v>38</v>
      </c>
      <c r="H49" s="14">
        <v>0</v>
      </c>
    </row>
    <row r="50" spans="1:8" ht="14.45">
      <c r="A50" s="55"/>
      <c r="B50" s="54" t="s">
        <v>85</v>
      </c>
      <c r="C50" s="54"/>
      <c r="D50" s="54"/>
      <c r="E50" s="54"/>
      <c r="F50" s="54"/>
      <c r="G50" s="17" t="s">
        <v>38</v>
      </c>
      <c r="H50" s="14">
        <v>0</v>
      </c>
    </row>
    <row r="51" spans="1:8" ht="14.45">
      <c r="A51" s="67" t="s">
        <v>86</v>
      </c>
      <c r="B51" s="54" t="s">
        <v>87</v>
      </c>
      <c r="C51" s="54"/>
      <c r="D51" s="54"/>
      <c r="E51" s="54"/>
      <c r="F51" s="54"/>
      <c r="G51" s="17" t="s">
        <v>38</v>
      </c>
      <c r="H51" s="14">
        <v>0</v>
      </c>
    </row>
    <row r="52" spans="1:8" ht="14.45">
      <c r="A52" s="67"/>
      <c r="B52" s="54" t="s">
        <v>88</v>
      </c>
      <c r="C52" s="54"/>
      <c r="D52" s="54"/>
      <c r="E52" s="54"/>
      <c r="F52" s="54"/>
      <c r="G52" s="17" t="s">
        <v>38</v>
      </c>
      <c r="H52" s="14">
        <v>0</v>
      </c>
    </row>
    <row r="53" spans="1:8" ht="14.45">
      <c r="A53" s="67"/>
      <c r="B53" s="54" t="s">
        <v>89</v>
      </c>
      <c r="C53" s="54"/>
      <c r="D53" s="54"/>
      <c r="E53" s="54"/>
      <c r="F53" s="54"/>
      <c r="G53" s="17" t="s">
        <v>38</v>
      </c>
      <c r="H53" s="14">
        <v>0</v>
      </c>
    </row>
    <row r="54" spans="1:8" ht="14.45">
      <c r="A54" s="68" t="s">
        <v>90</v>
      </c>
      <c r="B54" s="69" t="s">
        <v>91</v>
      </c>
      <c r="C54" s="69"/>
      <c r="D54" s="69"/>
      <c r="E54" s="69"/>
      <c r="F54" s="69"/>
      <c r="G54" s="17" t="s">
        <v>38</v>
      </c>
      <c r="H54" s="14">
        <v>0</v>
      </c>
    </row>
    <row r="55" spans="1:8" ht="14.45">
      <c r="A55" s="68"/>
      <c r="B55" s="69" t="s">
        <v>92</v>
      </c>
      <c r="C55" s="69"/>
      <c r="D55" s="69"/>
      <c r="E55" s="69"/>
      <c r="F55" s="69"/>
      <c r="G55" s="17" t="s">
        <v>38</v>
      </c>
      <c r="H55" s="14">
        <v>0</v>
      </c>
    </row>
    <row r="56" spans="1:8" ht="14.45"/>
    <row r="57" spans="1:8" ht="14.45"/>
  </sheetData>
  <mergeCells count="63">
    <mergeCell ref="A54:A55"/>
    <mergeCell ref="B54:F54"/>
    <mergeCell ref="B47:F47"/>
    <mergeCell ref="A33:A42"/>
    <mergeCell ref="B40:F40"/>
    <mergeCell ref="B55:F55"/>
    <mergeCell ref="B41:F41"/>
    <mergeCell ref="B50:F50"/>
    <mergeCell ref="B53:F53"/>
    <mergeCell ref="B44:F44"/>
    <mergeCell ref="B45:F45"/>
    <mergeCell ref="B38:F38"/>
    <mergeCell ref="B49:F49"/>
    <mergeCell ref="B51:F51"/>
    <mergeCell ref="B52:F52"/>
    <mergeCell ref="A19:A32"/>
    <mergeCell ref="A51:A53"/>
    <mergeCell ref="A43:A47"/>
    <mergeCell ref="A48:A50"/>
    <mergeCell ref="B11:F11"/>
    <mergeCell ref="B16:F16"/>
    <mergeCell ref="B48:F48"/>
    <mergeCell ref="B46:F46"/>
    <mergeCell ref="B31:F31"/>
    <mergeCell ref="B32:F32"/>
    <mergeCell ref="B39:F39"/>
    <mergeCell ref="B42:F42"/>
    <mergeCell ref="B43:F43"/>
    <mergeCell ref="B19:F19"/>
    <mergeCell ref="B20:F20"/>
    <mergeCell ref="B21:F21"/>
    <mergeCell ref="B17:F17"/>
    <mergeCell ref="A8:A18"/>
    <mergeCell ref="B22:F22"/>
    <mergeCell ref="B25:F25"/>
    <mergeCell ref="B37:F37"/>
    <mergeCell ref="B26:F26"/>
    <mergeCell ref="B27:F27"/>
    <mergeCell ref="B28:F28"/>
    <mergeCell ref="B29:F29"/>
    <mergeCell ref="B30:F30"/>
    <mergeCell ref="B34:F34"/>
    <mergeCell ref="B23:F23"/>
    <mergeCell ref="B24:F24"/>
    <mergeCell ref="B35:F35"/>
    <mergeCell ref="B33:F33"/>
    <mergeCell ref="B36:F36"/>
    <mergeCell ref="B6:F6"/>
    <mergeCell ref="A6:A7"/>
    <mergeCell ref="A1:H1"/>
    <mergeCell ref="A3:H3"/>
    <mergeCell ref="B18:F18"/>
    <mergeCell ref="B8:F8"/>
    <mergeCell ref="B13:F13"/>
    <mergeCell ref="B14:F14"/>
    <mergeCell ref="B7:F7"/>
    <mergeCell ref="B9:F9"/>
    <mergeCell ref="B10:F10"/>
    <mergeCell ref="B12:F12"/>
    <mergeCell ref="B15:F15"/>
    <mergeCell ref="A2:H2"/>
    <mergeCell ref="A4:H4"/>
    <mergeCell ref="A5:F5"/>
  </mergeCells>
  <pageMargins left="0.7" right="0.7" top="0.75" bottom="0.75" header="0.3" footer="0.3"/>
  <pageSetup paperSize="9" scale="8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2A2C-72F9-4CA1-9733-9ECE81D13C29}">
  <sheetPr>
    <pageSetUpPr fitToPage="1"/>
  </sheetPr>
  <dimension ref="A1:I61"/>
  <sheetViews>
    <sheetView topLeftCell="A47" zoomScaleNormal="100" workbookViewId="0">
      <selection activeCell="H5" sqref="H5"/>
    </sheetView>
  </sheetViews>
  <sheetFormatPr defaultColWidth="11.42578125" defaultRowHeight="14.45"/>
  <cols>
    <col min="1" max="1" width="20.140625" customWidth="1"/>
    <col min="6" max="6" width="33.42578125" customWidth="1"/>
    <col min="7" max="7" width="13.42578125" bestFit="1" customWidth="1"/>
    <col min="8" max="8" width="14" bestFit="1" customWidth="1"/>
    <col min="9" max="9" width="20.7109375" customWidth="1"/>
  </cols>
  <sheetData>
    <row r="1" spans="1:9" ht="85.15" customHeight="1" thickBot="1">
      <c r="A1" s="75"/>
      <c r="B1" s="76"/>
      <c r="C1" s="77"/>
      <c r="D1" s="77"/>
      <c r="E1" s="77"/>
      <c r="F1" s="77"/>
      <c r="G1" s="78"/>
    </row>
    <row r="2" spans="1:9" ht="30" customHeight="1">
      <c r="A2" s="79" t="s">
        <v>28</v>
      </c>
      <c r="B2" s="80"/>
      <c r="C2" s="80"/>
      <c r="D2" s="80"/>
      <c r="E2" s="80"/>
      <c r="F2" s="80"/>
      <c r="G2" s="81"/>
    </row>
    <row r="3" spans="1:9" ht="15" customHeight="1">
      <c r="A3" s="82" t="s">
        <v>93</v>
      </c>
      <c r="B3" s="83"/>
      <c r="C3" s="83"/>
      <c r="D3" s="83"/>
      <c r="E3" s="83"/>
      <c r="F3" s="83"/>
      <c r="G3" s="84"/>
    </row>
    <row r="4" spans="1:9" ht="15" customHeight="1" thickBot="1">
      <c r="A4" s="85"/>
      <c r="B4" s="86"/>
      <c r="C4" s="86"/>
      <c r="D4" s="86"/>
      <c r="E4" s="86"/>
      <c r="F4" s="86"/>
      <c r="G4" s="87"/>
    </row>
    <row r="5" spans="1:9" ht="63.6" customHeight="1" thickBot="1">
      <c r="A5" s="73" t="s">
        <v>2</v>
      </c>
      <c r="B5" s="74"/>
      <c r="C5" s="74"/>
      <c r="D5" s="74"/>
      <c r="E5" s="74"/>
      <c r="F5" s="74"/>
      <c r="G5" s="74"/>
    </row>
    <row r="6" spans="1:9" ht="31.5" customHeight="1" thickBot="1">
      <c r="A6" s="94" t="s">
        <v>4</v>
      </c>
      <c r="B6" s="94"/>
      <c r="C6" s="94"/>
      <c r="D6" s="94"/>
      <c r="E6" s="94"/>
      <c r="F6" s="94"/>
      <c r="G6" s="23" t="s">
        <v>5</v>
      </c>
      <c r="H6" s="18" t="s">
        <v>94</v>
      </c>
      <c r="I6" s="18" t="s">
        <v>95</v>
      </c>
    </row>
    <row r="7" spans="1:9" ht="15" thickBot="1">
      <c r="A7" s="55" t="s">
        <v>32</v>
      </c>
      <c r="B7" s="54" t="s">
        <v>33</v>
      </c>
      <c r="C7" s="54"/>
      <c r="D7" s="54"/>
      <c r="E7" s="54"/>
      <c r="F7" s="54"/>
      <c r="G7" s="14">
        <f>BPU!H6</f>
        <v>0</v>
      </c>
      <c r="H7" s="19">
        <v>80</v>
      </c>
      <c r="I7" s="20">
        <f>G7*H7</f>
        <v>0</v>
      </c>
    </row>
    <row r="8" spans="1:9" ht="27.75" customHeight="1">
      <c r="A8" s="55"/>
      <c r="B8" s="57" t="s">
        <v>35</v>
      </c>
      <c r="C8" s="54"/>
      <c r="D8" s="54"/>
      <c r="E8" s="54"/>
      <c r="F8" s="54"/>
      <c r="G8" s="14">
        <f>BPU!H7</f>
        <v>0</v>
      </c>
      <c r="H8" s="21">
        <v>20</v>
      </c>
      <c r="I8" s="22">
        <f t="shared" ref="I8:I56" si="0">G8*H8</f>
        <v>0</v>
      </c>
    </row>
    <row r="9" spans="1:9">
      <c r="A9" s="95" t="s">
        <v>96</v>
      </c>
      <c r="B9" s="54" t="s">
        <v>37</v>
      </c>
      <c r="C9" s="54"/>
      <c r="D9" s="54"/>
      <c r="E9" s="54"/>
      <c r="F9" s="54"/>
      <c r="G9" s="14">
        <f>BPU!H8</f>
        <v>0</v>
      </c>
      <c r="H9" s="21">
        <v>2</v>
      </c>
      <c r="I9" s="22">
        <f t="shared" si="0"/>
        <v>0</v>
      </c>
    </row>
    <row r="10" spans="1:9">
      <c r="A10" s="55"/>
      <c r="B10" s="54" t="s">
        <v>39</v>
      </c>
      <c r="C10" s="54"/>
      <c r="D10" s="54"/>
      <c r="E10" s="54"/>
      <c r="F10" s="54"/>
      <c r="G10" s="14">
        <f>BPU!H9</f>
        <v>0</v>
      </c>
      <c r="H10" s="21">
        <v>2</v>
      </c>
      <c r="I10" s="22">
        <f t="shared" si="0"/>
        <v>0</v>
      </c>
    </row>
    <row r="11" spans="1:9">
      <c r="A11" s="55"/>
      <c r="B11" s="54" t="s">
        <v>40</v>
      </c>
      <c r="C11" s="54"/>
      <c r="D11" s="54"/>
      <c r="E11" s="54"/>
      <c r="F11" s="54"/>
      <c r="G11" s="14">
        <f>BPU!H10</f>
        <v>0</v>
      </c>
      <c r="H11" s="21">
        <v>2</v>
      </c>
      <c r="I11" s="22">
        <f t="shared" si="0"/>
        <v>0</v>
      </c>
    </row>
    <row r="12" spans="1:9">
      <c r="A12" s="55"/>
      <c r="B12" s="54" t="s">
        <v>41</v>
      </c>
      <c r="C12" s="54"/>
      <c r="D12" s="54"/>
      <c r="E12" s="54"/>
      <c r="F12" s="54"/>
      <c r="G12" s="14">
        <f>BPU!H11</f>
        <v>0</v>
      </c>
      <c r="H12" s="21">
        <v>2</v>
      </c>
      <c r="I12" s="22">
        <f t="shared" si="0"/>
        <v>0</v>
      </c>
    </row>
    <row r="13" spans="1:9">
      <c r="A13" s="55"/>
      <c r="B13" s="54" t="s">
        <v>42</v>
      </c>
      <c r="C13" s="54"/>
      <c r="D13" s="54"/>
      <c r="E13" s="54"/>
      <c r="F13" s="54"/>
      <c r="G13" s="14">
        <f>BPU!H12</f>
        <v>0</v>
      </c>
      <c r="H13" s="21">
        <v>2</v>
      </c>
      <c r="I13" s="22">
        <f t="shared" si="0"/>
        <v>0</v>
      </c>
    </row>
    <row r="14" spans="1:9">
      <c r="A14" s="55"/>
      <c r="B14" s="54" t="s">
        <v>43</v>
      </c>
      <c r="C14" s="54"/>
      <c r="D14" s="54"/>
      <c r="E14" s="54"/>
      <c r="F14" s="54"/>
      <c r="G14" s="14">
        <f>BPU!H13</f>
        <v>0</v>
      </c>
      <c r="H14" s="21">
        <v>2</v>
      </c>
      <c r="I14" s="22">
        <f t="shared" si="0"/>
        <v>0</v>
      </c>
    </row>
    <row r="15" spans="1:9">
      <c r="A15" s="55"/>
      <c r="B15" s="54" t="s">
        <v>44</v>
      </c>
      <c r="C15" s="54"/>
      <c r="D15" s="54"/>
      <c r="E15" s="54"/>
      <c r="F15" s="54"/>
      <c r="G15" s="14">
        <f>BPU!H14</f>
        <v>0</v>
      </c>
      <c r="H15" s="21">
        <v>2</v>
      </c>
      <c r="I15" s="22">
        <f t="shared" si="0"/>
        <v>0</v>
      </c>
    </row>
    <row r="16" spans="1:9">
      <c r="A16" s="55"/>
      <c r="B16" s="54" t="s">
        <v>45</v>
      </c>
      <c r="C16" s="54"/>
      <c r="D16" s="54"/>
      <c r="E16" s="54"/>
      <c r="F16" s="54"/>
      <c r="G16" s="14">
        <f>BPU!H15</f>
        <v>0</v>
      </c>
      <c r="H16" s="21">
        <v>2</v>
      </c>
      <c r="I16" s="22">
        <f t="shared" si="0"/>
        <v>0</v>
      </c>
    </row>
    <row r="17" spans="1:9">
      <c r="A17" s="55"/>
      <c r="B17" s="54" t="s">
        <v>46</v>
      </c>
      <c r="C17" s="54"/>
      <c r="D17" s="54"/>
      <c r="E17" s="54"/>
      <c r="F17" s="54"/>
      <c r="G17" s="14">
        <f>BPU!H16</f>
        <v>0</v>
      </c>
      <c r="H17" s="21">
        <v>6</v>
      </c>
      <c r="I17" s="22">
        <f t="shared" si="0"/>
        <v>0</v>
      </c>
    </row>
    <row r="18" spans="1:9">
      <c r="A18" s="55"/>
      <c r="B18" s="54" t="s">
        <v>47</v>
      </c>
      <c r="C18" s="54"/>
      <c r="D18" s="54"/>
      <c r="E18" s="54"/>
      <c r="F18" s="54"/>
      <c r="G18" s="14">
        <f>BPU!H17</f>
        <v>0</v>
      </c>
      <c r="H18" s="21">
        <v>2</v>
      </c>
      <c r="I18" s="22">
        <f t="shared" si="0"/>
        <v>0</v>
      </c>
    </row>
    <row r="19" spans="1:9">
      <c r="A19" s="55"/>
      <c r="B19" s="54" t="s">
        <v>48</v>
      </c>
      <c r="C19" s="54"/>
      <c r="D19" s="54"/>
      <c r="E19" s="54"/>
      <c r="F19" s="54"/>
      <c r="G19" s="14">
        <f>BPU!H18</f>
        <v>0</v>
      </c>
      <c r="H19" s="21">
        <v>2</v>
      </c>
      <c r="I19" s="22">
        <f t="shared" si="0"/>
        <v>0</v>
      </c>
    </row>
    <row r="20" spans="1:9">
      <c r="A20" s="55" t="s">
        <v>49</v>
      </c>
      <c r="B20" s="54" t="s">
        <v>50</v>
      </c>
      <c r="C20" s="54"/>
      <c r="D20" s="54"/>
      <c r="E20" s="54"/>
      <c r="F20" s="54"/>
      <c r="G20" s="14">
        <f>BPU!H19</f>
        <v>0</v>
      </c>
      <c r="H20" s="21">
        <v>1</v>
      </c>
      <c r="I20" s="22">
        <f t="shared" si="0"/>
        <v>0</v>
      </c>
    </row>
    <row r="21" spans="1:9">
      <c r="A21" s="55"/>
      <c r="B21" s="54" t="s">
        <v>51</v>
      </c>
      <c r="C21" s="54"/>
      <c r="D21" s="54"/>
      <c r="E21" s="54"/>
      <c r="F21" s="54"/>
      <c r="G21" s="14">
        <f>BPU!H20</f>
        <v>0</v>
      </c>
      <c r="H21" s="21">
        <v>1</v>
      </c>
      <c r="I21" s="22">
        <f t="shared" si="0"/>
        <v>0</v>
      </c>
    </row>
    <row r="22" spans="1:9">
      <c r="A22" s="55"/>
      <c r="B22" s="66" t="s">
        <v>52</v>
      </c>
      <c r="C22" s="66"/>
      <c r="D22" s="66"/>
      <c r="E22" s="66"/>
      <c r="F22" s="66"/>
      <c r="G22" s="14">
        <f>BPU!H21</f>
        <v>0</v>
      </c>
      <c r="H22" s="21">
        <v>1</v>
      </c>
      <c r="I22" s="22">
        <f t="shared" si="0"/>
        <v>0</v>
      </c>
    </row>
    <row r="23" spans="1:9">
      <c r="A23" s="55"/>
      <c r="B23" s="54" t="s">
        <v>53</v>
      </c>
      <c r="C23" s="54"/>
      <c r="D23" s="54"/>
      <c r="E23" s="54"/>
      <c r="F23" s="54"/>
      <c r="G23" s="14">
        <f>BPU!H22</f>
        <v>0</v>
      </c>
      <c r="H23" s="21">
        <v>10</v>
      </c>
      <c r="I23" s="22">
        <f t="shared" si="0"/>
        <v>0</v>
      </c>
    </row>
    <row r="24" spans="1:9">
      <c r="A24" s="55"/>
      <c r="B24" s="54" t="s">
        <v>54</v>
      </c>
      <c r="C24" s="54"/>
      <c r="D24" s="54"/>
      <c r="E24" s="54"/>
      <c r="F24" s="54"/>
      <c r="G24" s="14">
        <f>BPU!H23</f>
        <v>0</v>
      </c>
      <c r="H24" s="21">
        <v>25</v>
      </c>
      <c r="I24" s="22">
        <f t="shared" si="0"/>
        <v>0</v>
      </c>
    </row>
    <row r="25" spans="1:9">
      <c r="A25" s="55"/>
      <c r="B25" s="65" t="s">
        <v>55</v>
      </c>
      <c r="C25" s="65"/>
      <c r="D25" s="65"/>
      <c r="E25" s="65"/>
      <c r="F25" s="65"/>
      <c r="G25" s="14">
        <f>BPU!H24</f>
        <v>0</v>
      </c>
      <c r="H25" s="21">
        <v>8</v>
      </c>
      <c r="I25" s="22">
        <f t="shared" si="0"/>
        <v>0</v>
      </c>
    </row>
    <row r="26" spans="1:9">
      <c r="A26" s="55"/>
      <c r="B26" s="65" t="s">
        <v>56</v>
      </c>
      <c r="C26" s="65"/>
      <c r="D26" s="65"/>
      <c r="E26" s="65"/>
      <c r="F26" s="65"/>
      <c r="G26" s="14">
        <f>BPU!H25</f>
        <v>0</v>
      </c>
      <c r="H26" s="21">
        <v>5</v>
      </c>
      <c r="I26" s="22">
        <f t="shared" si="0"/>
        <v>0</v>
      </c>
    </row>
    <row r="27" spans="1:9">
      <c r="A27" s="55"/>
      <c r="B27" s="65" t="s">
        <v>57</v>
      </c>
      <c r="C27" s="65"/>
      <c r="D27" s="65"/>
      <c r="E27" s="65"/>
      <c r="F27" s="65"/>
      <c r="G27" s="14">
        <f>BPU!H26</f>
        <v>0</v>
      </c>
      <c r="H27" s="21">
        <v>5</v>
      </c>
      <c r="I27" s="22">
        <f t="shared" si="0"/>
        <v>0</v>
      </c>
    </row>
    <row r="28" spans="1:9">
      <c r="A28" s="55"/>
      <c r="B28" s="65" t="s">
        <v>58</v>
      </c>
      <c r="C28" s="65"/>
      <c r="D28" s="65"/>
      <c r="E28" s="65"/>
      <c r="F28" s="65"/>
      <c r="G28" s="14">
        <f>BPU!H27</f>
        <v>0</v>
      </c>
      <c r="H28" s="21">
        <v>5</v>
      </c>
      <c r="I28" s="22">
        <f t="shared" si="0"/>
        <v>0</v>
      </c>
    </row>
    <row r="29" spans="1:9">
      <c r="A29" s="55"/>
      <c r="B29" s="65" t="s">
        <v>59</v>
      </c>
      <c r="C29" s="65"/>
      <c r="D29" s="65"/>
      <c r="E29" s="65"/>
      <c r="F29" s="65"/>
      <c r="G29" s="14">
        <f>BPU!H28</f>
        <v>0</v>
      </c>
      <c r="H29" s="21">
        <v>8</v>
      </c>
      <c r="I29" s="22">
        <f t="shared" si="0"/>
        <v>0</v>
      </c>
    </row>
    <row r="30" spans="1:9">
      <c r="A30" s="55"/>
      <c r="B30" s="65" t="s">
        <v>60</v>
      </c>
      <c r="C30" s="65"/>
      <c r="D30" s="65"/>
      <c r="E30" s="65"/>
      <c r="F30" s="65"/>
      <c r="G30" s="14">
        <f>BPU!H29</f>
        <v>0</v>
      </c>
      <c r="H30" s="21">
        <v>1</v>
      </c>
      <c r="I30" s="22">
        <f t="shared" si="0"/>
        <v>0</v>
      </c>
    </row>
    <row r="31" spans="1:9">
      <c r="A31" s="55"/>
      <c r="B31" s="66" t="s">
        <v>61</v>
      </c>
      <c r="C31" s="66"/>
      <c r="D31" s="66"/>
      <c r="E31" s="66"/>
      <c r="F31" s="66"/>
      <c r="G31" s="14">
        <f>BPU!H30</f>
        <v>0</v>
      </c>
      <c r="H31" s="21">
        <v>1</v>
      </c>
      <c r="I31" s="22">
        <f t="shared" si="0"/>
        <v>0</v>
      </c>
    </row>
    <row r="32" spans="1:9">
      <c r="A32" s="55"/>
      <c r="B32" s="65" t="s">
        <v>62</v>
      </c>
      <c r="C32" s="65"/>
      <c r="D32" s="65"/>
      <c r="E32" s="65"/>
      <c r="F32" s="65"/>
      <c r="G32" s="14">
        <f>BPU!H31</f>
        <v>0</v>
      </c>
      <c r="H32" s="21">
        <v>1</v>
      </c>
      <c r="I32" s="22">
        <f t="shared" si="0"/>
        <v>0</v>
      </c>
    </row>
    <row r="33" spans="1:9">
      <c r="A33" s="55"/>
      <c r="B33" s="65" t="s">
        <v>63</v>
      </c>
      <c r="C33" s="65"/>
      <c r="D33" s="65"/>
      <c r="E33" s="65"/>
      <c r="F33" s="65"/>
      <c r="G33" s="14">
        <f>BPU!H32</f>
        <v>0</v>
      </c>
      <c r="H33" s="21">
        <v>1</v>
      </c>
      <c r="I33" s="22">
        <f t="shared" si="0"/>
        <v>0</v>
      </c>
    </row>
    <row r="34" spans="1:9" ht="15" customHeight="1">
      <c r="A34" s="55" t="s">
        <v>64</v>
      </c>
      <c r="B34" s="57" t="s">
        <v>65</v>
      </c>
      <c r="C34" s="54"/>
      <c r="D34" s="54"/>
      <c r="E34" s="54"/>
      <c r="F34" s="54"/>
      <c r="G34" s="14">
        <f>BPU!H33</f>
        <v>0</v>
      </c>
      <c r="H34" s="21">
        <v>1</v>
      </c>
      <c r="I34" s="22">
        <f t="shared" si="0"/>
        <v>0</v>
      </c>
    </row>
    <row r="35" spans="1:9" ht="15" customHeight="1">
      <c r="A35" s="55"/>
      <c r="B35" s="57" t="s">
        <v>66</v>
      </c>
      <c r="C35" s="57"/>
      <c r="D35" s="57"/>
      <c r="E35" s="57"/>
      <c r="F35" s="57"/>
      <c r="G35" s="14">
        <f>BPU!H34</f>
        <v>0</v>
      </c>
      <c r="H35" s="21">
        <v>1</v>
      </c>
      <c r="I35" s="22">
        <f t="shared" si="0"/>
        <v>0</v>
      </c>
    </row>
    <row r="36" spans="1:9">
      <c r="A36" s="55"/>
      <c r="B36" s="92" t="s">
        <v>67</v>
      </c>
      <c r="C36" s="92"/>
      <c r="D36" s="92"/>
      <c r="E36" s="92"/>
      <c r="F36" s="92"/>
      <c r="G36" s="14">
        <f>BPU!H35</f>
        <v>0</v>
      </c>
      <c r="H36" s="21">
        <v>5</v>
      </c>
      <c r="I36" s="22">
        <f t="shared" si="0"/>
        <v>0</v>
      </c>
    </row>
    <row r="37" spans="1:9">
      <c r="A37" s="55"/>
      <c r="B37" s="92" t="s">
        <v>68</v>
      </c>
      <c r="C37" s="92" t="s">
        <v>69</v>
      </c>
      <c r="D37" s="92" t="s">
        <v>69</v>
      </c>
      <c r="E37" s="92" t="s">
        <v>69</v>
      </c>
      <c r="F37" s="92" t="s">
        <v>69</v>
      </c>
      <c r="G37" s="14">
        <f>BPU!H36</f>
        <v>0</v>
      </c>
      <c r="H37" s="21">
        <v>5</v>
      </c>
      <c r="I37" s="22">
        <f t="shared" si="0"/>
        <v>0</v>
      </c>
    </row>
    <row r="38" spans="1:9">
      <c r="A38" s="55"/>
      <c r="B38" s="92" t="s">
        <v>70</v>
      </c>
      <c r="C38" s="92" t="s">
        <v>70</v>
      </c>
      <c r="D38" s="92" t="s">
        <v>70</v>
      </c>
      <c r="E38" s="92" t="s">
        <v>70</v>
      </c>
      <c r="F38" s="92" t="s">
        <v>70</v>
      </c>
      <c r="G38" s="14">
        <f>BPU!H37</f>
        <v>0</v>
      </c>
      <c r="H38" s="21">
        <v>3</v>
      </c>
      <c r="I38" s="22">
        <f t="shared" si="0"/>
        <v>0</v>
      </c>
    </row>
    <row r="39" spans="1:9">
      <c r="A39" s="55"/>
      <c r="B39" s="92" t="s">
        <v>71</v>
      </c>
      <c r="C39" s="92" t="s">
        <v>71</v>
      </c>
      <c r="D39" s="92" t="s">
        <v>71</v>
      </c>
      <c r="E39" s="92" t="s">
        <v>71</v>
      </c>
      <c r="F39" s="92" t="s">
        <v>71</v>
      </c>
      <c r="G39" s="14">
        <f>BPU!H38</f>
        <v>0</v>
      </c>
      <c r="H39" s="21">
        <v>1</v>
      </c>
      <c r="I39" s="22">
        <f t="shared" si="0"/>
        <v>0</v>
      </c>
    </row>
    <row r="40" spans="1:9">
      <c r="A40" s="55"/>
      <c r="B40" s="54" t="s">
        <v>72</v>
      </c>
      <c r="C40" s="54"/>
      <c r="D40" s="54"/>
      <c r="E40" s="54"/>
      <c r="F40" s="54"/>
      <c r="G40" s="14">
        <f>BPU!H39</f>
        <v>0</v>
      </c>
      <c r="H40" s="21">
        <v>3</v>
      </c>
      <c r="I40" s="22">
        <f t="shared" si="0"/>
        <v>0</v>
      </c>
    </row>
    <row r="41" spans="1:9">
      <c r="A41" s="55"/>
      <c r="B41" s="54" t="s">
        <v>73</v>
      </c>
      <c r="C41" s="54"/>
      <c r="D41" s="54"/>
      <c r="E41" s="54"/>
      <c r="F41" s="54"/>
      <c r="G41" s="14">
        <f>BPU!H40</f>
        <v>0</v>
      </c>
      <c r="H41" s="21">
        <v>1</v>
      </c>
      <c r="I41" s="22">
        <f t="shared" si="0"/>
        <v>0</v>
      </c>
    </row>
    <row r="42" spans="1:9">
      <c r="A42" s="55"/>
      <c r="B42" s="54" t="s">
        <v>74</v>
      </c>
      <c r="C42" s="54"/>
      <c r="D42" s="54"/>
      <c r="E42" s="54"/>
      <c r="F42" s="54"/>
      <c r="G42" s="14">
        <f>BPU!H41</f>
        <v>0</v>
      </c>
      <c r="H42" s="21">
        <v>10</v>
      </c>
      <c r="I42" s="22">
        <f t="shared" si="0"/>
        <v>0</v>
      </c>
    </row>
    <row r="43" spans="1:9">
      <c r="A43" s="55"/>
      <c r="B43" s="54" t="s">
        <v>75</v>
      </c>
      <c r="C43" s="54"/>
      <c r="D43" s="54"/>
      <c r="E43" s="54"/>
      <c r="F43" s="54"/>
      <c r="G43" s="14">
        <f>BPU!H42</f>
        <v>0</v>
      </c>
      <c r="H43" s="21">
        <v>1</v>
      </c>
      <c r="I43" s="22">
        <f t="shared" si="0"/>
        <v>0</v>
      </c>
    </row>
    <row r="44" spans="1:9">
      <c r="A44" s="55" t="s">
        <v>76</v>
      </c>
      <c r="B44" s="54" t="s">
        <v>77</v>
      </c>
      <c r="C44" s="54"/>
      <c r="D44" s="54"/>
      <c r="E44" s="54"/>
      <c r="F44" s="54"/>
      <c r="G44" s="14">
        <f>BPU!H43</f>
        <v>0</v>
      </c>
      <c r="H44" s="21">
        <v>1</v>
      </c>
      <c r="I44" s="22">
        <f t="shared" si="0"/>
        <v>0</v>
      </c>
    </row>
    <row r="45" spans="1:9">
      <c r="A45" s="55"/>
      <c r="B45" s="92" t="s">
        <v>78</v>
      </c>
      <c r="C45" s="92"/>
      <c r="D45" s="92"/>
      <c r="E45" s="92"/>
      <c r="F45" s="92"/>
      <c r="G45" s="14">
        <f>BPU!H44</f>
        <v>0</v>
      </c>
      <c r="H45" s="21">
        <v>3</v>
      </c>
      <c r="I45" s="22">
        <f t="shared" si="0"/>
        <v>0</v>
      </c>
    </row>
    <row r="46" spans="1:9">
      <c r="A46" s="55"/>
      <c r="B46" s="92" t="s">
        <v>79</v>
      </c>
      <c r="C46" s="92" t="s">
        <v>79</v>
      </c>
      <c r="D46" s="92" t="s">
        <v>79</v>
      </c>
      <c r="E46" s="92" t="s">
        <v>79</v>
      </c>
      <c r="F46" s="92" t="s">
        <v>79</v>
      </c>
      <c r="G46" s="14">
        <f>BPU!H45</f>
        <v>0</v>
      </c>
      <c r="H46" s="21">
        <v>3</v>
      </c>
      <c r="I46" s="22">
        <f t="shared" si="0"/>
        <v>0</v>
      </c>
    </row>
    <row r="47" spans="1:9">
      <c r="A47" s="55"/>
      <c r="B47" s="54" t="s">
        <v>80</v>
      </c>
      <c r="C47" s="54"/>
      <c r="D47" s="54"/>
      <c r="E47" s="54"/>
      <c r="F47" s="54"/>
      <c r="G47" s="14">
        <f>BPU!H46</f>
        <v>0</v>
      </c>
      <c r="H47" s="21">
        <v>1</v>
      </c>
      <c r="I47" s="22">
        <f t="shared" si="0"/>
        <v>0</v>
      </c>
    </row>
    <row r="48" spans="1:9">
      <c r="A48" s="55"/>
      <c r="B48" s="66" t="s">
        <v>81</v>
      </c>
      <c r="C48" s="66"/>
      <c r="D48" s="66"/>
      <c r="E48" s="66"/>
      <c r="F48" s="66"/>
      <c r="G48" s="14">
        <f>BPU!H47</f>
        <v>0</v>
      </c>
      <c r="H48" s="21">
        <v>1</v>
      </c>
      <c r="I48" s="22">
        <f t="shared" si="0"/>
        <v>0</v>
      </c>
    </row>
    <row r="49" spans="1:9">
      <c r="A49" s="55" t="s">
        <v>82</v>
      </c>
      <c r="B49" s="54" t="s">
        <v>83</v>
      </c>
      <c r="C49" s="54"/>
      <c r="D49" s="54"/>
      <c r="E49" s="54"/>
      <c r="F49" s="54"/>
      <c r="G49" s="14">
        <f>BPU!H48</f>
        <v>0</v>
      </c>
      <c r="H49" s="21">
        <v>5</v>
      </c>
      <c r="I49" s="22">
        <f t="shared" si="0"/>
        <v>0</v>
      </c>
    </row>
    <row r="50" spans="1:9">
      <c r="A50" s="55"/>
      <c r="B50" s="54" t="s">
        <v>84</v>
      </c>
      <c r="C50" s="54"/>
      <c r="D50" s="54"/>
      <c r="E50" s="54"/>
      <c r="F50" s="54"/>
      <c r="G50" s="14">
        <f>BPU!H49</f>
        <v>0</v>
      </c>
      <c r="H50" s="21">
        <v>5</v>
      </c>
      <c r="I50" s="22">
        <f t="shared" si="0"/>
        <v>0</v>
      </c>
    </row>
    <row r="51" spans="1:9">
      <c r="A51" s="55"/>
      <c r="B51" s="54" t="s">
        <v>85</v>
      </c>
      <c r="C51" s="54"/>
      <c r="D51" s="54"/>
      <c r="E51" s="54"/>
      <c r="F51" s="54"/>
      <c r="G51" s="14">
        <f>BPU!H50</f>
        <v>0</v>
      </c>
      <c r="H51" s="21">
        <v>5</v>
      </c>
      <c r="I51" s="22">
        <f t="shared" si="0"/>
        <v>0</v>
      </c>
    </row>
    <row r="52" spans="1:9">
      <c r="A52" s="67" t="s">
        <v>86</v>
      </c>
      <c r="B52" s="54" t="s">
        <v>87</v>
      </c>
      <c r="C52" s="54"/>
      <c r="D52" s="54"/>
      <c r="E52" s="54"/>
      <c r="F52" s="54"/>
      <c r="G52" s="14">
        <f>BPU!H51</f>
        <v>0</v>
      </c>
      <c r="H52" s="21">
        <v>10</v>
      </c>
      <c r="I52" s="22">
        <f t="shared" si="0"/>
        <v>0</v>
      </c>
    </row>
    <row r="53" spans="1:9">
      <c r="A53" s="67"/>
      <c r="B53" s="54" t="s">
        <v>88</v>
      </c>
      <c r="C53" s="54"/>
      <c r="D53" s="54"/>
      <c r="E53" s="54"/>
      <c r="F53" s="54"/>
      <c r="G53" s="14">
        <f>BPU!H52</f>
        <v>0</v>
      </c>
      <c r="H53" s="21">
        <v>10</v>
      </c>
      <c r="I53" s="22">
        <f t="shared" si="0"/>
        <v>0</v>
      </c>
    </row>
    <row r="54" spans="1:9">
      <c r="A54" s="67"/>
      <c r="B54" s="54" t="s">
        <v>89</v>
      </c>
      <c r="C54" s="54"/>
      <c r="D54" s="54"/>
      <c r="E54" s="54"/>
      <c r="F54" s="54"/>
      <c r="G54" s="14">
        <f>BPU!H53</f>
        <v>0</v>
      </c>
      <c r="H54" s="21">
        <v>10</v>
      </c>
      <c r="I54" s="22">
        <f t="shared" si="0"/>
        <v>0</v>
      </c>
    </row>
    <row r="55" spans="1:9">
      <c r="A55" s="68" t="s">
        <v>90</v>
      </c>
      <c r="B55" s="69" t="s">
        <v>91</v>
      </c>
      <c r="C55" s="69"/>
      <c r="D55" s="69"/>
      <c r="E55" s="69"/>
      <c r="F55" s="69"/>
      <c r="G55" s="14">
        <f>BPU!H54</f>
        <v>0</v>
      </c>
      <c r="H55" s="21">
        <v>12</v>
      </c>
      <c r="I55" s="22">
        <f t="shared" si="0"/>
        <v>0</v>
      </c>
    </row>
    <row r="56" spans="1:9">
      <c r="A56" s="68"/>
      <c r="B56" s="69" t="s">
        <v>92</v>
      </c>
      <c r="C56" s="69"/>
      <c r="D56" s="69"/>
      <c r="E56" s="69"/>
      <c r="F56" s="69"/>
      <c r="G56" s="14">
        <f>BPU!H55</f>
        <v>0</v>
      </c>
      <c r="H56" s="21">
        <v>12</v>
      </c>
      <c r="I56" s="22">
        <f t="shared" si="0"/>
        <v>0</v>
      </c>
    </row>
    <row r="57" spans="1:9" ht="15">
      <c r="A57" s="88" t="s">
        <v>97</v>
      </c>
      <c r="B57" s="89"/>
      <c r="C57" s="89"/>
      <c r="D57" s="89"/>
      <c r="E57" s="89"/>
      <c r="F57" s="89"/>
      <c r="G57" s="89"/>
      <c r="H57" s="89"/>
      <c r="I57" s="93">
        <f>SUM(I7:I56)</f>
        <v>0</v>
      </c>
    </row>
    <row r="58" spans="1:9" ht="14.45" customHeight="1">
      <c r="A58" s="90"/>
      <c r="B58" s="91"/>
      <c r="C58" s="91"/>
      <c r="D58" s="91"/>
      <c r="E58" s="91"/>
      <c r="F58" s="91"/>
      <c r="G58" s="91"/>
      <c r="H58" s="91"/>
      <c r="I58" s="93"/>
    </row>
    <row r="59" spans="1:9" ht="14.45" customHeight="1">
      <c r="A59" s="70" t="s">
        <v>98</v>
      </c>
      <c r="B59" s="70"/>
      <c r="C59" s="70"/>
      <c r="D59" s="70"/>
      <c r="E59" s="70"/>
      <c r="F59" s="70"/>
      <c r="G59" s="70"/>
      <c r="H59" s="70"/>
      <c r="I59" s="24">
        <v>0.2</v>
      </c>
    </row>
    <row r="60" spans="1:9" ht="15">
      <c r="A60" s="71" t="s">
        <v>99</v>
      </c>
      <c r="B60" s="72"/>
      <c r="C60" s="72"/>
      <c r="D60" s="72"/>
      <c r="E60" s="72"/>
      <c r="F60" s="72"/>
      <c r="G60" s="72"/>
      <c r="H60" s="72"/>
      <c r="I60" s="25">
        <f>I57*(1+I59)</f>
        <v>0</v>
      </c>
    </row>
    <row r="61" spans="1:9" ht="15"/>
  </sheetData>
  <mergeCells count="67">
    <mergeCell ref="B18:F18"/>
    <mergeCell ref="A6:F6"/>
    <mergeCell ref="A7:A8"/>
    <mergeCell ref="B7:F7"/>
    <mergeCell ref="B8:F8"/>
    <mergeCell ref="A9:A19"/>
    <mergeCell ref="B9:F9"/>
    <mergeCell ref="B10:F10"/>
    <mergeCell ref="B11:F11"/>
    <mergeCell ref="B12:F12"/>
    <mergeCell ref="B13:F13"/>
    <mergeCell ref="B14:F14"/>
    <mergeCell ref="B15:F15"/>
    <mergeCell ref="B16:F16"/>
    <mergeCell ref="B17:F17"/>
    <mergeCell ref="B19:F19"/>
    <mergeCell ref="A20:A33"/>
    <mergeCell ref="B20:F20"/>
    <mergeCell ref="B21:F21"/>
    <mergeCell ref="B22:F22"/>
    <mergeCell ref="B23:F23"/>
    <mergeCell ref="B24:F24"/>
    <mergeCell ref="B25:F25"/>
    <mergeCell ref="B26:F26"/>
    <mergeCell ref="B27:F27"/>
    <mergeCell ref="B33:F33"/>
    <mergeCell ref="B37:F37"/>
    <mergeCell ref="B38:F38"/>
    <mergeCell ref="B39:F39"/>
    <mergeCell ref="B40:F40"/>
    <mergeCell ref="B28:F28"/>
    <mergeCell ref="B29:F29"/>
    <mergeCell ref="B30:F30"/>
    <mergeCell ref="B31:F31"/>
    <mergeCell ref="B32:F32"/>
    <mergeCell ref="B35:F35"/>
    <mergeCell ref="B36:F36"/>
    <mergeCell ref="I57:I58"/>
    <mergeCell ref="A55:A56"/>
    <mergeCell ref="B55:F55"/>
    <mergeCell ref="B56:F56"/>
    <mergeCell ref="A49:A51"/>
    <mergeCell ref="B49:F49"/>
    <mergeCell ref="B50:F50"/>
    <mergeCell ref="B51:F51"/>
    <mergeCell ref="A52:A54"/>
    <mergeCell ref="B52:F52"/>
    <mergeCell ref="B53:F53"/>
    <mergeCell ref="B54:F54"/>
    <mergeCell ref="B42:F42"/>
    <mergeCell ref="B41:F41"/>
    <mergeCell ref="A59:H59"/>
    <mergeCell ref="A60:H60"/>
    <mergeCell ref="A5:G5"/>
    <mergeCell ref="A1:G1"/>
    <mergeCell ref="A2:G2"/>
    <mergeCell ref="A3:G4"/>
    <mergeCell ref="A57:H58"/>
    <mergeCell ref="B43:F43"/>
    <mergeCell ref="A44:A48"/>
    <mergeCell ref="B44:F44"/>
    <mergeCell ref="B45:F45"/>
    <mergeCell ref="B46:F46"/>
    <mergeCell ref="B47:F47"/>
    <mergeCell ref="B48:F48"/>
    <mergeCell ref="A34:A43"/>
    <mergeCell ref="B34:F34"/>
  </mergeCells>
  <pageMargins left="0.7" right="0.7" top="0.75" bottom="0.75" header="0.3" footer="0.3"/>
  <pageSetup paperSize="9" scale="8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B8B09-12A3-4BF8-AC96-9B305E60E922}">
  <dimension ref="A1:I10"/>
  <sheetViews>
    <sheetView tabSelected="1" workbookViewId="0">
      <selection activeCell="E8" sqref="E8:F8"/>
    </sheetView>
  </sheetViews>
  <sheetFormatPr defaultColWidth="11.42578125" defaultRowHeight="14.45"/>
  <cols>
    <col min="9" max="9" width="15.28515625" customWidth="1"/>
  </cols>
  <sheetData>
    <row r="1" spans="1:9" ht="82.9" customHeight="1" thickBot="1">
      <c r="A1" s="26"/>
      <c r="B1" s="26"/>
      <c r="C1" s="109"/>
      <c r="D1" s="109"/>
      <c r="E1" s="109"/>
      <c r="F1" s="109"/>
      <c r="G1" s="109"/>
      <c r="H1" s="109"/>
      <c r="I1" s="109"/>
    </row>
    <row r="2" spans="1:9" ht="36" customHeight="1">
      <c r="A2" s="40" t="s">
        <v>0</v>
      </c>
      <c r="B2" s="41"/>
      <c r="C2" s="41"/>
      <c r="D2" s="41"/>
      <c r="E2" s="41"/>
      <c r="F2" s="41"/>
      <c r="G2" s="41"/>
      <c r="H2" s="41"/>
      <c r="I2" s="42"/>
    </row>
    <row r="3" spans="1:9" ht="32.450000000000003" customHeight="1">
      <c r="A3" s="101" t="s">
        <v>2</v>
      </c>
      <c r="B3" s="102"/>
      <c r="C3" s="102"/>
      <c r="D3" s="102"/>
      <c r="E3" s="102"/>
      <c r="F3" s="102"/>
      <c r="G3" s="102"/>
      <c r="H3" s="102"/>
      <c r="I3" s="103"/>
    </row>
    <row r="4" spans="1:9" ht="34.5" customHeight="1">
      <c r="A4" s="104" t="s">
        <v>100</v>
      </c>
      <c r="B4" s="105"/>
      <c r="C4" s="105"/>
      <c r="D4" s="105"/>
      <c r="E4" s="105"/>
      <c r="F4" s="106"/>
      <c r="G4" s="107">
        <f>DPGF!I72+DQE!I57</f>
        <v>0</v>
      </c>
      <c r="H4" s="107"/>
      <c r="I4" s="108"/>
    </row>
    <row r="5" spans="1:9" ht="38.25" customHeight="1">
      <c r="A5" s="96" t="s">
        <v>101</v>
      </c>
      <c r="B5" s="97"/>
      <c r="C5" s="97"/>
      <c r="D5" s="97"/>
      <c r="E5" s="97"/>
      <c r="F5" s="98"/>
      <c r="G5" s="99">
        <f>DPGF!I74+DQE!I60</f>
        <v>0</v>
      </c>
      <c r="H5" s="99"/>
      <c r="I5" s="100"/>
    </row>
    <row r="6" spans="1:9" ht="15"/>
    <row r="7" spans="1:9" ht="15"/>
    <row r="8" spans="1:9" ht="15"/>
    <row r="9" spans="1:9" ht="15"/>
    <row r="10" spans="1:9" ht="15"/>
  </sheetData>
  <mergeCells count="7">
    <mergeCell ref="A5:F5"/>
    <mergeCell ref="G5:I5"/>
    <mergeCell ref="A1:I1"/>
    <mergeCell ref="A2:I2"/>
    <mergeCell ref="A3:I3"/>
    <mergeCell ref="A4:F4"/>
    <mergeCell ref="G4:I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6EE3A08F7848A4ED149CB109ACA7" ma:contentTypeVersion="12" ma:contentTypeDescription="Crée un document." ma:contentTypeScope="" ma:versionID="973243f7a207a4e4558bc74345808576">
  <xsd:schema xmlns:xsd="http://www.w3.org/2001/XMLSchema" xmlns:xs="http://www.w3.org/2001/XMLSchema" xmlns:p="http://schemas.microsoft.com/office/2006/metadata/properties" xmlns:ns2="b4b33647-4e2a-4054-9b40-9a029030fc26" xmlns:ns3="540ae3cc-9329-4e3e-b9c0-989ece20372c" targetNamespace="http://schemas.microsoft.com/office/2006/metadata/properties" ma:root="true" ma:fieldsID="2597f5038b4d4ffa378fadf15e131e1e" ns2:_="" ns3:_="">
    <xsd:import namespace="b4b33647-4e2a-4054-9b40-9a029030fc26"/>
    <xsd:import namespace="540ae3cc-9329-4e3e-b9c0-989ece20372c"/>
    <xsd:element name="properties">
      <xsd:complexType>
        <xsd:sequence>
          <xsd:element name="documentManagement">
            <xsd:complexType>
              <xsd:all>
                <xsd:element ref="ns2:lcf76f155ced4ddcb4097134ff3c332f"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b33647-4e2a-4054-9b40-9a029030fc2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0ae3cc-9329-4e3e-b9c0-989ece20372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4b33647-4e2a-4054-9b40-9a029030fc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80CFCE-BEE6-4A43-B1D5-0E9E7CE5988B}"/>
</file>

<file path=customXml/itemProps2.xml><?xml version="1.0" encoding="utf-8"?>
<ds:datastoreItem xmlns:ds="http://schemas.openxmlformats.org/officeDocument/2006/customXml" ds:itemID="{66F53348-3268-4A7A-8E5E-3E7409981077}"/>
</file>

<file path=customXml/itemProps3.xml><?xml version="1.0" encoding="utf-8"?>
<ds:datastoreItem xmlns:ds="http://schemas.openxmlformats.org/officeDocument/2006/customXml" ds:itemID="{748450E4-D291-438B-BB76-7BF0D3E614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 Sylvie</dc:creator>
  <cp:keywords/>
  <dc:description/>
  <cp:lastModifiedBy>ABRIAL Florian (Rhône-Alpes)</cp:lastModifiedBy>
  <cp:revision/>
  <dcterms:created xsi:type="dcterms:W3CDTF">2018-09-14T07:29:12Z</dcterms:created>
  <dcterms:modified xsi:type="dcterms:W3CDTF">2026-01-14T08:54:50Z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85f6713-6d19-40ac-a071-63e831bc1e58_Enabled">
    <vt:lpwstr>true</vt:lpwstr>
  </property>
  <property fmtid="{D5CDD505-2E9C-101B-9397-08002B2CF9AE}" pid="3" name="MSIP_Label_b85f6713-6d19-40ac-a071-63e831bc1e58_SetDate">
    <vt:lpwstr>2022-11-22T13:31:41Z</vt:lpwstr>
  </property>
  <property fmtid="{D5CDD505-2E9C-101B-9397-08002B2CF9AE}" pid="4" name="MSIP_Label_b85f6713-6d19-40ac-a071-63e831bc1e58_Method">
    <vt:lpwstr>Standard</vt:lpwstr>
  </property>
  <property fmtid="{D5CDD505-2E9C-101B-9397-08002B2CF9AE}" pid="5" name="MSIP_Label_b85f6713-6d19-40ac-a071-63e831bc1e58_Name">
    <vt:lpwstr>Confidential - Low</vt:lpwstr>
  </property>
  <property fmtid="{D5CDD505-2E9C-101B-9397-08002B2CF9AE}" pid="6" name="MSIP_Label_b85f6713-6d19-40ac-a071-63e831bc1e58_SiteId">
    <vt:lpwstr>36839a65-7f3f-4bac-9ea4-f571f10a9a03</vt:lpwstr>
  </property>
  <property fmtid="{D5CDD505-2E9C-101B-9397-08002B2CF9AE}" pid="7" name="MSIP_Label_b85f6713-6d19-40ac-a071-63e831bc1e58_ActionId">
    <vt:lpwstr>0a8b1fa0-05ac-45db-84ce-daaf9378ed07</vt:lpwstr>
  </property>
  <property fmtid="{D5CDD505-2E9C-101B-9397-08002B2CF9AE}" pid="8" name="MSIP_Label_b85f6713-6d19-40ac-a071-63e831bc1e58_ContentBits">
    <vt:lpwstr>0</vt:lpwstr>
  </property>
  <property fmtid="{D5CDD505-2E9C-101B-9397-08002B2CF9AE}" pid="9" name="ContentTypeId">
    <vt:lpwstr>0x01010082D96EE3A08F7848A4ED149CB109ACA7</vt:lpwstr>
  </property>
  <property fmtid="{D5CDD505-2E9C-101B-9397-08002B2CF9AE}" pid="10" name="MediaServiceImageTags">
    <vt:lpwstr/>
  </property>
</Properties>
</file>